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<sst xmlns="http://schemas.openxmlformats.org/spreadsheetml/2006/main" count="371" uniqueCount="128">
  <si>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26,"isFree":false,"startRow":2}]}</t>
  </si>
  <si>
    <t>内蒙古电力（集团）有限责任公司阿拉善供电分公司2023年第九批次营销日常维护材料框架外采购（预审）项目（五次）采购明细表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</si>
  <si>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</si>
  <si>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</si>
  <si>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</si>
  <si>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</si>
  <si>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</si>
  <si>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</si>
  <si>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</si>
  <si>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</si>
  <si>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</si>
  <si>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</si>
  <si>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</si>
  <si>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</si>
  <si>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</si>
  <si>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</si>
  <si>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</si>
  <si>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</si>
  <si>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</si>
  <si>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</si>
  <si>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</si>
  <si>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ALSYS-2023-11-037-3</t>
  </si>
  <si>
    <t>电缆接线端子、布电线、控制电缆</t>
  </si>
  <si>
    <t>阿拉善供电分公司</t>
  </si>
  <si>
    <t>阿盟吉兰泰供电公司</t>
  </si>
  <si>
    <t>装置性材料</t>
  </si>
  <si>
    <t>控制电缆</t>
  </si>
  <si>
    <t>控制电缆,KVV,10,4,不阻燃,22</t>
  </si>
  <si>
    <t>米</t>
  </si>
  <si>
    <t>60</t>
  </si>
  <si>
    <t>37.4</t>
  </si>
  <si>
    <t>20231229</t>
  </si>
  <si>
    <t>买方指定仓库地面交货</t>
  </si>
  <si>
    <t>800050285</t>
  </si>
  <si>
    <t>330014712500050</t>
  </si>
  <si>
    <t>阿盟巴彦浩特供电公司</t>
  </si>
  <si>
    <t>电缆接线端子</t>
  </si>
  <si>
    <t>电缆接线端子,铜铝过渡,35mm2,单孔</t>
  </si>
  <si>
    <t>只</t>
  </si>
  <si>
    <t>30</t>
  </si>
  <si>
    <t>3</t>
  </si>
  <si>
    <t>20231210</t>
  </si>
  <si>
    <t>材料站现场地面交货</t>
  </si>
  <si>
    <t>800045201</t>
  </si>
  <si>
    <t>330014658100170</t>
  </si>
  <si>
    <t>电缆接线端子,铜铝过渡,50mm2,单孔</t>
  </si>
  <si>
    <t>4</t>
  </si>
  <si>
    <t>800045200</t>
  </si>
  <si>
    <t>330014658100180</t>
  </si>
  <si>
    <t>电缆接线端子,铜铝过渡,70mm2,单孔</t>
  </si>
  <si>
    <t>5</t>
  </si>
  <si>
    <t>800045199</t>
  </si>
  <si>
    <t>330014658100190</t>
  </si>
  <si>
    <t>电缆接线端子,铜铝过渡,95mm2,单孔</t>
  </si>
  <si>
    <t>6</t>
  </si>
  <si>
    <t>800045198</t>
  </si>
  <si>
    <t>330014658100200</t>
  </si>
  <si>
    <t>电缆接线端子,铜,25mm2,单孔</t>
  </si>
  <si>
    <t>800045139</t>
  </si>
  <si>
    <t>330014658100210</t>
  </si>
  <si>
    <t>电缆接线端子,铜,35mm2,单孔</t>
  </si>
  <si>
    <t>7</t>
  </si>
  <si>
    <t>800045138</t>
  </si>
  <si>
    <t>330014658100220</t>
  </si>
  <si>
    <t>电缆接线端子,铜,50mm2,单孔</t>
  </si>
  <si>
    <t>10</t>
  </si>
  <si>
    <t>800045137</t>
  </si>
  <si>
    <t>330014658100230</t>
  </si>
  <si>
    <t>电缆接线端子,铜,70mm2,单孔</t>
  </si>
  <si>
    <t>13</t>
  </si>
  <si>
    <t>800045136</t>
  </si>
  <si>
    <t>330014658100240</t>
  </si>
  <si>
    <t>电缆接线端子,铜,95mm2,单孔</t>
  </si>
  <si>
    <t>15</t>
  </si>
  <si>
    <t>800045135</t>
  </si>
  <si>
    <t>330014658100250</t>
  </si>
  <si>
    <t>阿盟乌力吉供电公司</t>
  </si>
  <si>
    <t>电缆接线端子,铜铝过渡,25mm2,单孔</t>
  </si>
  <si>
    <t>2</t>
  </si>
  <si>
    <t>800045202</t>
  </si>
  <si>
    <t>330014714900030</t>
  </si>
  <si>
    <t>330014714900040</t>
  </si>
  <si>
    <t>电缆接线端子,铜铝过渡,16mm2,单孔</t>
  </si>
  <si>
    <t>800045176</t>
  </si>
  <si>
    <t>330014658100150</t>
  </si>
  <si>
    <t>330014658100160</t>
  </si>
  <si>
    <t>布电线</t>
  </si>
  <si>
    <t>布电线,BLXF,铝,50,1</t>
  </si>
  <si>
    <t>3000</t>
  </si>
  <si>
    <t>3.99</t>
  </si>
  <si>
    <t>800099591</t>
  </si>
  <si>
    <t>330014658100260</t>
  </si>
  <si>
    <t>布电线,BLXFV,铝,16,1</t>
  </si>
  <si>
    <t>4000</t>
  </si>
  <si>
    <t>1.04</t>
  </si>
  <si>
    <t>800037061</t>
  </si>
  <si>
    <t>330014658100270</t>
  </si>
  <si>
    <t>布电线,BLXF,铝,35,1</t>
  </si>
  <si>
    <t>2.88</t>
  </si>
  <si>
    <t>800099590</t>
  </si>
  <si>
    <t>330014658100280</t>
  </si>
  <si>
    <t>布电线,BLXF,铝,16,1,防老化</t>
  </si>
  <si>
    <t>600</t>
  </si>
  <si>
    <t>800993687</t>
  </si>
  <si>
    <t>330014714900050</t>
  </si>
  <si>
    <t>布电线,BLXF,铝,25,1,防老化</t>
  </si>
  <si>
    <t>2.14</t>
  </si>
  <si>
    <t>800993688</t>
  </si>
  <si>
    <t>330014714900060</t>
  </si>
  <si>
    <t>阿盟阿右旗供电公司</t>
  </si>
  <si>
    <t>5000</t>
  </si>
  <si>
    <t>330014717900040</t>
  </si>
  <si>
    <t>330014717900050</t>
  </si>
  <si>
    <t>布电线,BLXF,铝,35,1,防老化</t>
  </si>
  <si>
    <t>13000</t>
  </si>
  <si>
    <t>800993686</t>
  </si>
  <si>
    <t>330014717900060</t>
  </si>
  <si>
    <t>布电线,BLXF,铝,50,1,防老化</t>
  </si>
  <si>
    <t>800993689</t>
  </si>
  <si>
    <t>330014717900070</t>
  </si>
  <si>
    <t>布电线,BVV,铜,4,1</t>
  </si>
  <si>
    <t>400</t>
  </si>
  <si>
    <t>3.5</t>
  </si>
  <si>
    <t>800051096</t>
  </si>
  <si>
    <t>330014658100120</t>
  </si>
  <si>
    <t>布电线,BV,铜,6,1</t>
  </si>
  <si>
    <t>800051327</t>
  </si>
  <si>
    <t>330014658100130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</si>
</sst>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2" xfId="137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view="pageBreakPreview" zoomScale="85" zoomScaleNormal="100" topLeftCell="B1" workbookViewId="0">
      <selection activeCell="O6" sqref="O6"/>
    </sheetView>
  </sheetViews>
  <sheetFormatPr defaultColWidth="9" defaultRowHeight="14.25"/>
  <cols>
    <col min="1" max="1" width="9" style="2" hidden="1" customWidth="1"/>
    <col min="2" max="2" width="11.625" style="2" customWidth="1"/>
    <col min="3" max="3" width="17.0583333333333" style="2" customWidth="1"/>
    <col min="4" max="4" width="7.25" style="2" customWidth="1"/>
    <col min="5" max="5" width="9" style="2"/>
    <col min="6" max="6" width="15.7333333333333" style="2" customWidth="1"/>
    <col min="7" max="8" width="9" style="2"/>
    <col min="9" max="9" width="13.875" style="2" customWidth="1"/>
    <col min="10" max="10" width="20.4333333333333" style="2" customWidth="1"/>
    <col min="11" max="12" width="6.125" style="2" customWidth="1"/>
    <col min="13" max="13" width="8.225" style="2" customWidth="1"/>
    <col min="14" max="14" width="10.375" style="2" customWidth="1"/>
    <col min="15" max="16" width="9" style="2"/>
    <col min="17" max="17" width="9" style="3"/>
    <col min="18" max="18" width="11.25" style="2" customWidth="1"/>
    <col min="19" max="19" width="7.875" style="2" customWidth="1"/>
    <col min="20" max="20" width="11.875" style="2" customWidth="1"/>
    <col min="21" max="16384" width="9" style="2"/>
  </cols>
  <sheetData>
    <row r="1" s="1" customFormat="1" ht="50" customHeight="1" spans="1:20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48" customHeight="1" spans="2:20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9" t="s">
        <v>13</v>
      </c>
      <c r="N2" s="6" t="s">
        <v>14</v>
      </c>
      <c r="O2" s="6" t="s">
        <v>15</v>
      </c>
      <c r="P2" s="6" t="s">
        <v>16</v>
      </c>
      <c r="Q2" s="5" t="s">
        <v>17</v>
      </c>
      <c r="R2" s="6" t="s">
        <v>18</v>
      </c>
      <c r="S2" s="11" t="s">
        <v>19</v>
      </c>
      <c r="T2" s="11" t="s">
        <v>20</v>
      </c>
    </row>
    <row r="3" ht="32" customHeight="1" spans="2:20">
      <c r="B3" s="7" t="s">
        <v>21</v>
      </c>
      <c r="C3" s="7" t="s">
        <v>22</v>
      </c>
      <c r="D3" s="8"/>
      <c r="E3" s="8" t="s">
        <v>23</v>
      </c>
      <c r="F3" s="8" t="s">
        <v>24</v>
      </c>
      <c r="G3" s="8"/>
      <c r="H3" s="8" t="s">
        <v>25</v>
      </c>
      <c r="I3" s="8" t="s">
        <v>26</v>
      </c>
      <c r="J3" s="8" t="s">
        <v>27</v>
      </c>
      <c r="K3" s="8" t="s">
        <v>28</v>
      </c>
      <c r="L3" s="8" t="s">
        <v>29</v>
      </c>
      <c r="M3" s="8"/>
      <c r="N3" s="8" t="s">
        <v>30</v>
      </c>
      <c r="O3" s="8">
        <f>N3*L3</f>
        <v>2244</v>
      </c>
      <c r="P3" s="8"/>
      <c r="Q3" s="7" t="s">
        <v>31</v>
      </c>
      <c r="R3" s="8" t="s">
        <v>32</v>
      </c>
      <c r="S3" s="8" t="s">
        <v>33</v>
      </c>
      <c r="T3" s="8" t="s">
        <v>34</v>
      </c>
    </row>
    <row r="4" ht="29" customHeight="1" spans="2:20">
      <c r="B4" s="7" t="s">
        <v>21</v>
      </c>
      <c r="C4" s="7" t="s">
        <v>22</v>
      </c>
      <c r="D4" s="8"/>
      <c r="E4" s="8" t="s">
        <v>23</v>
      </c>
      <c r="F4" s="8" t="s">
        <v>35</v>
      </c>
      <c r="G4" s="8"/>
      <c r="H4" s="8" t="s">
        <v>25</v>
      </c>
      <c r="I4" s="8" t="s">
        <v>36</v>
      </c>
      <c r="J4" s="8" t="s">
        <v>37</v>
      </c>
      <c r="K4" s="8" t="s">
        <v>38</v>
      </c>
      <c r="L4" s="8" t="s">
        <v>39</v>
      </c>
      <c r="M4" s="8"/>
      <c r="N4" s="8" t="s">
        <v>40</v>
      </c>
      <c r="O4" s="8">
        <f t="shared" ref="O4:O27" si="0">N4*L4</f>
        <v>90</v>
      </c>
      <c r="P4" s="8"/>
      <c r="Q4" s="7" t="s">
        <v>41</v>
      </c>
      <c r="R4" s="8" t="s">
        <v>42</v>
      </c>
      <c r="S4" s="8" t="s">
        <v>43</v>
      </c>
      <c r="T4" s="8" t="s">
        <v>44</v>
      </c>
    </row>
    <row r="5" ht="29" customHeight="1" spans="2:20">
      <c r="B5" s="7" t="s">
        <v>21</v>
      </c>
      <c r="C5" s="7" t="s">
        <v>22</v>
      </c>
      <c r="D5" s="8"/>
      <c r="E5" s="8" t="s">
        <v>23</v>
      </c>
      <c r="F5" s="8" t="s">
        <v>35</v>
      </c>
      <c r="G5" s="8"/>
      <c r="H5" s="8" t="s">
        <v>25</v>
      </c>
      <c r="I5" s="8" t="s">
        <v>36</v>
      </c>
      <c r="J5" s="8" t="s">
        <v>45</v>
      </c>
      <c r="K5" s="8" t="s">
        <v>38</v>
      </c>
      <c r="L5" s="8" t="s">
        <v>39</v>
      </c>
      <c r="M5" s="8"/>
      <c r="N5" s="8" t="s">
        <v>46</v>
      </c>
      <c r="O5" s="8">
        <f t="shared" si="0"/>
        <v>120</v>
      </c>
      <c r="P5" s="8"/>
      <c r="Q5" s="7" t="s">
        <v>41</v>
      </c>
      <c r="R5" s="8" t="s">
        <v>42</v>
      </c>
      <c r="S5" s="8" t="s">
        <v>47</v>
      </c>
      <c r="T5" s="8" t="s">
        <v>48</v>
      </c>
    </row>
    <row r="6" ht="24" spans="2:20">
      <c r="B6" s="7" t="s">
        <v>21</v>
      </c>
      <c r="C6" s="7" t="s">
        <v>22</v>
      </c>
      <c r="D6" s="8"/>
      <c r="E6" s="8" t="s">
        <v>23</v>
      </c>
      <c r="F6" s="8" t="s">
        <v>35</v>
      </c>
      <c r="G6" s="8"/>
      <c r="H6" s="8" t="s">
        <v>25</v>
      </c>
      <c r="I6" s="8" t="s">
        <v>36</v>
      </c>
      <c r="J6" s="8" t="s">
        <v>49</v>
      </c>
      <c r="K6" s="8" t="s">
        <v>38</v>
      </c>
      <c r="L6" s="8" t="s">
        <v>39</v>
      </c>
      <c r="M6" s="8"/>
      <c r="N6" s="8" t="s">
        <v>50</v>
      </c>
      <c r="O6" s="8">
        <f t="shared" si="0"/>
        <v>150</v>
      </c>
      <c r="P6" s="8"/>
      <c r="Q6" s="7" t="s">
        <v>41</v>
      </c>
      <c r="R6" s="8" t="s">
        <v>42</v>
      </c>
      <c r="S6" s="8" t="s">
        <v>51</v>
      </c>
      <c r="T6" s="8" t="s">
        <v>52</v>
      </c>
    </row>
    <row r="7" ht="24" spans="2:20">
      <c r="B7" s="7" t="s">
        <v>21</v>
      </c>
      <c r="C7" s="7" t="s">
        <v>22</v>
      </c>
      <c r="D7" s="8"/>
      <c r="E7" s="8" t="s">
        <v>23</v>
      </c>
      <c r="F7" s="8" t="s">
        <v>35</v>
      </c>
      <c r="G7" s="8"/>
      <c r="H7" s="8" t="s">
        <v>25</v>
      </c>
      <c r="I7" s="8" t="s">
        <v>36</v>
      </c>
      <c r="J7" s="8" t="s">
        <v>53</v>
      </c>
      <c r="K7" s="8" t="s">
        <v>38</v>
      </c>
      <c r="L7" s="8" t="s">
        <v>39</v>
      </c>
      <c r="M7" s="8"/>
      <c r="N7" s="8" t="s">
        <v>54</v>
      </c>
      <c r="O7" s="8">
        <f t="shared" si="0"/>
        <v>180</v>
      </c>
      <c r="P7" s="8"/>
      <c r="Q7" s="7" t="s">
        <v>41</v>
      </c>
      <c r="R7" s="8" t="s">
        <v>42</v>
      </c>
      <c r="S7" s="8" t="s">
        <v>55</v>
      </c>
      <c r="T7" s="8" t="s">
        <v>56</v>
      </c>
    </row>
    <row r="8" ht="24" spans="2:20">
      <c r="B8" s="7" t="s">
        <v>21</v>
      </c>
      <c r="C8" s="7" t="s">
        <v>22</v>
      </c>
      <c r="D8" s="8"/>
      <c r="E8" s="8" t="s">
        <v>23</v>
      </c>
      <c r="F8" s="8" t="s">
        <v>35</v>
      </c>
      <c r="G8" s="8"/>
      <c r="H8" s="8" t="s">
        <v>25</v>
      </c>
      <c r="I8" s="8" t="s">
        <v>36</v>
      </c>
      <c r="J8" s="8" t="s">
        <v>57</v>
      </c>
      <c r="K8" s="8" t="s">
        <v>38</v>
      </c>
      <c r="L8" s="8" t="s">
        <v>39</v>
      </c>
      <c r="M8" s="8"/>
      <c r="N8" s="8" t="s">
        <v>50</v>
      </c>
      <c r="O8" s="8">
        <f t="shared" si="0"/>
        <v>150</v>
      </c>
      <c r="P8" s="8"/>
      <c r="Q8" s="7" t="s">
        <v>41</v>
      </c>
      <c r="R8" s="8" t="s">
        <v>42</v>
      </c>
      <c r="S8" s="8" t="s">
        <v>58</v>
      </c>
      <c r="T8" s="8" t="s">
        <v>59</v>
      </c>
    </row>
    <row r="9" ht="24" spans="2:20">
      <c r="B9" s="7" t="s">
        <v>21</v>
      </c>
      <c r="C9" s="7" t="s">
        <v>22</v>
      </c>
      <c r="D9" s="8"/>
      <c r="E9" s="8" t="s">
        <v>23</v>
      </c>
      <c r="F9" s="8" t="s">
        <v>35</v>
      </c>
      <c r="G9" s="8"/>
      <c r="H9" s="8" t="s">
        <v>25</v>
      </c>
      <c r="I9" s="8" t="s">
        <v>36</v>
      </c>
      <c r="J9" s="8" t="s">
        <v>60</v>
      </c>
      <c r="K9" s="8" t="s">
        <v>38</v>
      </c>
      <c r="L9" s="8" t="s">
        <v>39</v>
      </c>
      <c r="M9" s="8"/>
      <c r="N9" s="8" t="s">
        <v>61</v>
      </c>
      <c r="O9" s="8">
        <f t="shared" si="0"/>
        <v>210</v>
      </c>
      <c r="P9" s="8"/>
      <c r="Q9" s="7" t="s">
        <v>41</v>
      </c>
      <c r="R9" s="8" t="s">
        <v>42</v>
      </c>
      <c r="S9" s="8" t="s">
        <v>62</v>
      </c>
      <c r="T9" s="8" t="s">
        <v>63</v>
      </c>
    </row>
    <row r="10" ht="24" spans="2:20">
      <c r="B10" s="7" t="s">
        <v>21</v>
      </c>
      <c r="C10" s="7" t="s">
        <v>22</v>
      </c>
      <c r="D10" s="8"/>
      <c r="E10" s="8" t="s">
        <v>23</v>
      </c>
      <c r="F10" s="8" t="s">
        <v>35</v>
      </c>
      <c r="G10" s="8"/>
      <c r="H10" s="8" t="s">
        <v>25</v>
      </c>
      <c r="I10" s="8" t="s">
        <v>36</v>
      </c>
      <c r="J10" s="8" t="s">
        <v>64</v>
      </c>
      <c r="K10" s="8" t="s">
        <v>38</v>
      </c>
      <c r="L10" s="8" t="s">
        <v>39</v>
      </c>
      <c r="M10" s="8"/>
      <c r="N10" s="8" t="s">
        <v>65</v>
      </c>
      <c r="O10" s="8">
        <f t="shared" si="0"/>
        <v>300</v>
      </c>
      <c r="P10" s="8"/>
      <c r="Q10" s="7" t="s">
        <v>41</v>
      </c>
      <c r="R10" s="8" t="s">
        <v>42</v>
      </c>
      <c r="S10" s="8" t="s">
        <v>66</v>
      </c>
      <c r="T10" s="8" t="s">
        <v>67</v>
      </c>
    </row>
    <row r="11" ht="24" spans="2:20">
      <c r="B11" s="7" t="s">
        <v>21</v>
      </c>
      <c r="C11" s="7" t="s">
        <v>22</v>
      </c>
      <c r="D11" s="8"/>
      <c r="E11" s="8" t="s">
        <v>23</v>
      </c>
      <c r="F11" s="8" t="s">
        <v>35</v>
      </c>
      <c r="G11" s="8"/>
      <c r="H11" s="8" t="s">
        <v>25</v>
      </c>
      <c r="I11" s="8" t="s">
        <v>36</v>
      </c>
      <c r="J11" s="8" t="s">
        <v>68</v>
      </c>
      <c r="K11" s="8" t="s">
        <v>38</v>
      </c>
      <c r="L11" s="8" t="s">
        <v>39</v>
      </c>
      <c r="M11" s="8"/>
      <c r="N11" s="8" t="s">
        <v>69</v>
      </c>
      <c r="O11" s="8">
        <f t="shared" si="0"/>
        <v>390</v>
      </c>
      <c r="P11" s="8"/>
      <c r="Q11" s="7" t="s">
        <v>41</v>
      </c>
      <c r="R11" s="8" t="s">
        <v>42</v>
      </c>
      <c r="S11" s="8" t="s">
        <v>70</v>
      </c>
      <c r="T11" s="8" t="s">
        <v>71</v>
      </c>
    </row>
    <row r="12" ht="24" spans="2:20">
      <c r="B12" s="7" t="s">
        <v>21</v>
      </c>
      <c r="C12" s="7" t="s">
        <v>22</v>
      </c>
      <c r="D12" s="8"/>
      <c r="E12" s="8" t="s">
        <v>23</v>
      </c>
      <c r="F12" s="8" t="s">
        <v>35</v>
      </c>
      <c r="G12" s="8"/>
      <c r="H12" s="8" t="s">
        <v>25</v>
      </c>
      <c r="I12" s="8" t="s">
        <v>36</v>
      </c>
      <c r="J12" s="8" t="s">
        <v>72</v>
      </c>
      <c r="K12" s="8" t="s">
        <v>38</v>
      </c>
      <c r="L12" s="8" t="s">
        <v>39</v>
      </c>
      <c r="M12" s="8"/>
      <c r="N12" s="8" t="s">
        <v>73</v>
      </c>
      <c r="O12" s="8">
        <f t="shared" si="0"/>
        <v>450</v>
      </c>
      <c r="P12" s="8"/>
      <c r="Q12" s="7" t="s">
        <v>41</v>
      </c>
      <c r="R12" s="8" t="s">
        <v>42</v>
      </c>
      <c r="S12" s="8" t="s">
        <v>74</v>
      </c>
      <c r="T12" s="8" t="s">
        <v>75</v>
      </c>
    </row>
    <row r="13" ht="24" spans="2:20">
      <c r="B13" s="7" t="s">
        <v>21</v>
      </c>
      <c r="C13" s="7" t="s">
        <v>22</v>
      </c>
      <c r="D13" s="8"/>
      <c r="E13" s="8" t="s">
        <v>23</v>
      </c>
      <c r="F13" s="8" t="s">
        <v>76</v>
      </c>
      <c r="G13" s="8"/>
      <c r="H13" s="8" t="s">
        <v>25</v>
      </c>
      <c r="I13" s="8" t="s">
        <v>36</v>
      </c>
      <c r="J13" s="8" t="s">
        <v>77</v>
      </c>
      <c r="K13" s="8" t="s">
        <v>38</v>
      </c>
      <c r="L13" s="8" t="s">
        <v>29</v>
      </c>
      <c r="M13" s="8"/>
      <c r="N13" s="8" t="s">
        <v>78</v>
      </c>
      <c r="O13" s="8">
        <f t="shared" si="0"/>
        <v>120</v>
      </c>
      <c r="P13" s="8"/>
      <c r="Q13" s="7" t="s">
        <v>41</v>
      </c>
      <c r="R13" s="8" t="s">
        <v>32</v>
      </c>
      <c r="S13" s="8" t="s">
        <v>79</v>
      </c>
      <c r="T13" s="8" t="s">
        <v>80</v>
      </c>
    </row>
    <row r="14" ht="24" spans="2:20">
      <c r="B14" s="7" t="s">
        <v>21</v>
      </c>
      <c r="C14" s="7" t="s">
        <v>22</v>
      </c>
      <c r="D14" s="8"/>
      <c r="E14" s="8" t="s">
        <v>23</v>
      </c>
      <c r="F14" s="8" t="s">
        <v>76</v>
      </c>
      <c r="G14" s="8"/>
      <c r="H14" s="8" t="s">
        <v>25</v>
      </c>
      <c r="I14" s="8" t="s">
        <v>36</v>
      </c>
      <c r="J14" s="8" t="s">
        <v>37</v>
      </c>
      <c r="K14" s="8" t="s">
        <v>38</v>
      </c>
      <c r="L14" s="8" t="s">
        <v>29</v>
      </c>
      <c r="M14" s="8"/>
      <c r="N14" s="8" t="s">
        <v>40</v>
      </c>
      <c r="O14" s="8">
        <f t="shared" si="0"/>
        <v>180</v>
      </c>
      <c r="P14" s="8"/>
      <c r="Q14" s="7" t="s">
        <v>41</v>
      </c>
      <c r="R14" s="8" t="s">
        <v>32</v>
      </c>
      <c r="S14" s="8" t="s">
        <v>43</v>
      </c>
      <c r="T14" s="8" t="s">
        <v>81</v>
      </c>
    </row>
    <row r="15" ht="24" spans="2:20">
      <c r="B15" s="7" t="s">
        <v>21</v>
      </c>
      <c r="C15" s="7" t="s">
        <v>22</v>
      </c>
      <c r="D15" s="8"/>
      <c r="E15" s="8" t="s">
        <v>23</v>
      </c>
      <c r="F15" s="8" t="s">
        <v>35</v>
      </c>
      <c r="G15" s="8"/>
      <c r="H15" s="8" t="s">
        <v>25</v>
      </c>
      <c r="I15" s="8" t="s">
        <v>36</v>
      </c>
      <c r="J15" s="8" t="s">
        <v>82</v>
      </c>
      <c r="K15" s="8" t="s">
        <v>38</v>
      </c>
      <c r="L15" s="8" t="s">
        <v>29</v>
      </c>
      <c r="M15" s="8"/>
      <c r="N15" s="8" t="s">
        <v>78</v>
      </c>
      <c r="O15" s="8">
        <f t="shared" si="0"/>
        <v>120</v>
      </c>
      <c r="P15" s="8"/>
      <c r="Q15" s="7" t="s">
        <v>41</v>
      </c>
      <c r="R15" s="8" t="s">
        <v>42</v>
      </c>
      <c r="S15" s="8" t="s">
        <v>83</v>
      </c>
      <c r="T15" s="8" t="s">
        <v>84</v>
      </c>
    </row>
    <row r="16" ht="24" spans="2:20">
      <c r="B16" s="7" t="s">
        <v>21</v>
      </c>
      <c r="C16" s="7" t="s">
        <v>22</v>
      </c>
      <c r="D16" s="8"/>
      <c r="E16" s="8" t="s">
        <v>23</v>
      </c>
      <c r="F16" s="8" t="s">
        <v>35</v>
      </c>
      <c r="G16" s="8"/>
      <c r="H16" s="8" t="s">
        <v>25</v>
      </c>
      <c r="I16" s="8" t="s">
        <v>36</v>
      </c>
      <c r="J16" s="8" t="s">
        <v>77</v>
      </c>
      <c r="K16" s="8" t="s">
        <v>38</v>
      </c>
      <c r="L16" s="8" t="s">
        <v>39</v>
      </c>
      <c r="M16" s="8"/>
      <c r="N16" s="8" t="s">
        <v>78</v>
      </c>
      <c r="O16" s="8">
        <f t="shared" si="0"/>
        <v>60</v>
      </c>
      <c r="P16" s="8"/>
      <c r="Q16" s="7" t="s">
        <v>41</v>
      </c>
      <c r="R16" s="8" t="s">
        <v>42</v>
      </c>
      <c r="S16" s="8" t="s">
        <v>79</v>
      </c>
      <c r="T16" s="8" t="s">
        <v>85</v>
      </c>
    </row>
    <row r="17" ht="24" spans="2:20">
      <c r="B17" s="7" t="s">
        <v>21</v>
      </c>
      <c r="C17" s="7" t="s">
        <v>22</v>
      </c>
      <c r="D17" s="8"/>
      <c r="E17" s="8" t="s">
        <v>23</v>
      </c>
      <c r="F17" s="8" t="s">
        <v>35</v>
      </c>
      <c r="G17" s="8"/>
      <c r="H17" s="8" t="s">
        <v>25</v>
      </c>
      <c r="I17" s="8" t="s">
        <v>86</v>
      </c>
      <c r="J17" s="8" t="s">
        <v>87</v>
      </c>
      <c r="K17" s="8" t="s">
        <v>28</v>
      </c>
      <c r="L17" s="8" t="s">
        <v>88</v>
      </c>
      <c r="M17" s="8"/>
      <c r="N17" s="8" t="s">
        <v>89</v>
      </c>
      <c r="O17" s="8">
        <f t="shared" si="0"/>
        <v>11970</v>
      </c>
      <c r="P17" s="8"/>
      <c r="Q17" s="7" t="s">
        <v>41</v>
      </c>
      <c r="R17" s="8" t="s">
        <v>42</v>
      </c>
      <c r="S17" s="8" t="s">
        <v>90</v>
      </c>
      <c r="T17" s="8" t="s">
        <v>91</v>
      </c>
    </row>
    <row r="18" ht="24" spans="2:20">
      <c r="B18" s="7" t="s">
        <v>21</v>
      </c>
      <c r="C18" s="7" t="s">
        <v>22</v>
      </c>
      <c r="D18" s="8"/>
      <c r="E18" s="8" t="s">
        <v>23</v>
      </c>
      <c r="F18" s="8" t="s">
        <v>35</v>
      </c>
      <c r="G18" s="8"/>
      <c r="H18" s="8" t="s">
        <v>25</v>
      </c>
      <c r="I18" s="8" t="s">
        <v>86</v>
      </c>
      <c r="J18" s="8" t="s">
        <v>92</v>
      </c>
      <c r="K18" s="8" t="s">
        <v>28</v>
      </c>
      <c r="L18" s="8" t="s">
        <v>93</v>
      </c>
      <c r="M18" s="8"/>
      <c r="N18" s="8" t="s">
        <v>94</v>
      </c>
      <c r="O18" s="8">
        <f t="shared" si="0"/>
        <v>4160</v>
      </c>
      <c r="P18" s="8"/>
      <c r="Q18" s="7" t="s">
        <v>41</v>
      </c>
      <c r="R18" s="8" t="s">
        <v>42</v>
      </c>
      <c r="S18" s="8" t="s">
        <v>95</v>
      </c>
      <c r="T18" s="8" t="s">
        <v>96</v>
      </c>
    </row>
    <row r="19" ht="24" spans="2:20">
      <c r="B19" s="7" t="s">
        <v>21</v>
      </c>
      <c r="C19" s="7" t="s">
        <v>22</v>
      </c>
      <c r="D19" s="8"/>
      <c r="E19" s="8" t="s">
        <v>23</v>
      </c>
      <c r="F19" s="8" t="s">
        <v>35</v>
      </c>
      <c r="G19" s="8"/>
      <c r="H19" s="8" t="s">
        <v>25</v>
      </c>
      <c r="I19" s="8" t="s">
        <v>86</v>
      </c>
      <c r="J19" s="8" t="s">
        <v>97</v>
      </c>
      <c r="K19" s="8" t="s">
        <v>28</v>
      </c>
      <c r="L19" s="8" t="s">
        <v>93</v>
      </c>
      <c r="M19" s="8"/>
      <c r="N19" s="8" t="s">
        <v>98</v>
      </c>
      <c r="O19" s="8">
        <f t="shared" si="0"/>
        <v>11520</v>
      </c>
      <c r="P19" s="8"/>
      <c r="Q19" s="7" t="s">
        <v>41</v>
      </c>
      <c r="R19" s="8" t="s">
        <v>42</v>
      </c>
      <c r="S19" s="8" t="s">
        <v>99</v>
      </c>
      <c r="T19" s="8" t="s">
        <v>100</v>
      </c>
    </row>
    <row r="20" ht="24" spans="2:20">
      <c r="B20" s="7" t="s">
        <v>21</v>
      </c>
      <c r="C20" s="7" t="s">
        <v>22</v>
      </c>
      <c r="D20" s="8"/>
      <c r="E20" s="8" t="s">
        <v>23</v>
      </c>
      <c r="F20" s="8" t="s">
        <v>76</v>
      </c>
      <c r="G20" s="8"/>
      <c r="H20" s="8" t="s">
        <v>25</v>
      </c>
      <c r="I20" s="8" t="s">
        <v>86</v>
      </c>
      <c r="J20" s="8" t="s">
        <v>101</v>
      </c>
      <c r="K20" s="8" t="s">
        <v>28</v>
      </c>
      <c r="L20" s="8" t="s">
        <v>102</v>
      </c>
      <c r="M20" s="8"/>
      <c r="N20" s="8" t="s">
        <v>94</v>
      </c>
      <c r="O20" s="8">
        <f t="shared" si="0"/>
        <v>624</v>
      </c>
      <c r="P20" s="8"/>
      <c r="Q20" s="7" t="s">
        <v>41</v>
      </c>
      <c r="R20" s="8" t="s">
        <v>32</v>
      </c>
      <c r="S20" s="8" t="s">
        <v>103</v>
      </c>
      <c r="T20" s="8" t="s">
        <v>104</v>
      </c>
    </row>
    <row r="21" ht="24" spans="2:20">
      <c r="B21" s="7" t="s">
        <v>21</v>
      </c>
      <c r="C21" s="7" t="s">
        <v>22</v>
      </c>
      <c r="D21" s="8"/>
      <c r="E21" s="8" t="s">
        <v>23</v>
      </c>
      <c r="F21" s="8" t="s">
        <v>76</v>
      </c>
      <c r="G21" s="8"/>
      <c r="H21" s="8" t="s">
        <v>25</v>
      </c>
      <c r="I21" s="8" t="s">
        <v>86</v>
      </c>
      <c r="J21" s="8" t="s">
        <v>105</v>
      </c>
      <c r="K21" s="8" t="s">
        <v>28</v>
      </c>
      <c r="L21" s="8" t="s">
        <v>102</v>
      </c>
      <c r="M21" s="8"/>
      <c r="N21" s="8" t="s">
        <v>106</v>
      </c>
      <c r="O21" s="8">
        <f t="shared" si="0"/>
        <v>1284</v>
      </c>
      <c r="P21" s="8"/>
      <c r="Q21" s="7" t="s">
        <v>41</v>
      </c>
      <c r="R21" s="8" t="s">
        <v>32</v>
      </c>
      <c r="S21" s="8" t="s">
        <v>107</v>
      </c>
      <c r="T21" s="8" t="s">
        <v>108</v>
      </c>
    </row>
    <row r="22" ht="24" spans="2:20">
      <c r="B22" s="7" t="s">
        <v>21</v>
      </c>
      <c r="C22" s="7" t="s">
        <v>22</v>
      </c>
      <c r="D22" s="8"/>
      <c r="E22" s="8" t="s">
        <v>23</v>
      </c>
      <c r="F22" s="8" t="s">
        <v>109</v>
      </c>
      <c r="G22" s="8"/>
      <c r="H22" s="8" t="s">
        <v>25</v>
      </c>
      <c r="I22" s="8" t="s">
        <v>86</v>
      </c>
      <c r="J22" s="8" t="s">
        <v>101</v>
      </c>
      <c r="K22" s="8" t="s">
        <v>28</v>
      </c>
      <c r="L22" s="8" t="s">
        <v>110</v>
      </c>
      <c r="M22" s="8"/>
      <c r="N22" s="8" t="s">
        <v>94</v>
      </c>
      <c r="O22" s="8">
        <f t="shared" si="0"/>
        <v>5200</v>
      </c>
      <c r="P22" s="8"/>
      <c r="Q22" s="7" t="s">
        <v>41</v>
      </c>
      <c r="R22" s="8" t="s">
        <v>32</v>
      </c>
      <c r="S22" s="8" t="s">
        <v>103</v>
      </c>
      <c r="T22" s="8" t="s">
        <v>111</v>
      </c>
    </row>
    <row r="23" ht="24" spans="2:20">
      <c r="B23" s="7" t="s">
        <v>21</v>
      </c>
      <c r="C23" s="7" t="s">
        <v>22</v>
      </c>
      <c r="D23" s="8"/>
      <c r="E23" s="8" t="s">
        <v>23</v>
      </c>
      <c r="F23" s="8" t="s">
        <v>109</v>
      </c>
      <c r="G23" s="8"/>
      <c r="H23" s="8" t="s">
        <v>25</v>
      </c>
      <c r="I23" s="8" t="s">
        <v>86</v>
      </c>
      <c r="J23" s="8" t="s">
        <v>105</v>
      </c>
      <c r="K23" s="8" t="s">
        <v>28</v>
      </c>
      <c r="L23" s="8" t="s">
        <v>110</v>
      </c>
      <c r="M23" s="8"/>
      <c r="N23" s="8" t="s">
        <v>106</v>
      </c>
      <c r="O23" s="8">
        <f t="shared" si="0"/>
        <v>10700</v>
      </c>
      <c r="P23" s="8"/>
      <c r="Q23" s="7" t="s">
        <v>41</v>
      </c>
      <c r="R23" s="8" t="s">
        <v>32</v>
      </c>
      <c r="S23" s="8" t="s">
        <v>107</v>
      </c>
      <c r="T23" s="8" t="s">
        <v>112</v>
      </c>
    </row>
    <row r="24" ht="24" spans="2:20">
      <c r="B24" s="7" t="s">
        <v>21</v>
      </c>
      <c r="C24" s="7" t="s">
        <v>22</v>
      </c>
      <c r="D24" s="8"/>
      <c r="E24" s="8" t="s">
        <v>23</v>
      </c>
      <c r="F24" s="8" t="s">
        <v>109</v>
      </c>
      <c r="G24" s="8"/>
      <c r="H24" s="8" t="s">
        <v>25</v>
      </c>
      <c r="I24" s="8" t="s">
        <v>86</v>
      </c>
      <c r="J24" s="8" t="s">
        <v>113</v>
      </c>
      <c r="K24" s="8" t="s">
        <v>28</v>
      </c>
      <c r="L24" s="8" t="s">
        <v>114</v>
      </c>
      <c r="M24" s="8"/>
      <c r="N24" s="8" t="s">
        <v>98</v>
      </c>
      <c r="O24" s="8">
        <f t="shared" si="0"/>
        <v>37440</v>
      </c>
      <c r="P24" s="8"/>
      <c r="Q24" s="7" t="s">
        <v>41</v>
      </c>
      <c r="R24" s="8" t="s">
        <v>32</v>
      </c>
      <c r="S24" s="8" t="s">
        <v>115</v>
      </c>
      <c r="T24" s="8" t="s">
        <v>116</v>
      </c>
    </row>
    <row r="25" ht="24" spans="2:20">
      <c r="B25" s="7" t="s">
        <v>21</v>
      </c>
      <c r="C25" s="7" t="s">
        <v>22</v>
      </c>
      <c r="D25" s="8"/>
      <c r="E25" s="8" t="s">
        <v>23</v>
      </c>
      <c r="F25" s="8" t="s">
        <v>109</v>
      </c>
      <c r="G25" s="8"/>
      <c r="H25" s="8" t="s">
        <v>25</v>
      </c>
      <c r="I25" s="8" t="s">
        <v>86</v>
      </c>
      <c r="J25" s="8" t="s">
        <v>117</v>
      </c>
      <c r="K25" s="8" t="s">
        <v>28</v>
      </c>
      <c r="L25" s="8" t="s">
        <v>110</v>
      </c>
      <c r="M25" s="8"/>
      <c r="N25" s="8" t="s">
        <v>89</v>
      </c>
      <c r="O25" s="8">
        <f t="shared" si="0"/>
        <v>19950</v>
      </c>
      <c r="P25" s="8"/>
      <c r="Q25" s="7" t="s">
        <v>41</v>
      </c>
      <c r="R25" s="8" t="s">
        <v>32</v>
      </c>
      <c r="S25" s="8" t="s">
        <v>118</v>
      </c>
      <c r="T25" s="8" t="s">
        <v>119</v>
      </c>
    </row>
    <row r="26" ht="24" spans="2:20">
      <c r="B26" s="7" t="s">
        <v>21</v>
      </c>
      <c r="C26" s="7" t="s">
        <v>22</v>
      </c>
      <c r="D26" s="8"/>
      <c r="E26" s="8" t="s">
        <v>23</v>
      </c>
      <c r="F26" s="8" t="s">
        <v>35</v>
      </c>
      <c r="G26" s="8"/>
      <c r="H26" s="8" t="s">
        <v>25</v>
      </c>
      <c r="I26" s="8" t="s">
        <v>86</v>
      </c>
      <c r="J26" s="8" t="s">
        <v>120</v>
      </c>
      <c r="K26" s="8" t="s">
        <v>28</v>
      </c>
      <c r="L26" s="8" t="s">
        <v>121</v>
      </c>
      <c r="M26" s="8"/>
      <c r="N26" s="8" t="s">
        <v>122</v>
      </c>
      <c r="O26" s="8">
        <f t="shared" si="0"/>
        <v>1400</v>
      </c>
      <c r="P26" s="8"/>
      <c r="Q26" s="7" t="s">
        <v>41</v>
      </c>
      <c r="R26" s="8" t="s">
        <v>42</v>
      </c>
      <c r="S26" s="8" t="s">
        <v>123</v>
      </c>
      <c r="T26" s="8" t="s">
        <v>124</v>
      </c>
    </row>
    <row r="27" ht="24" spans="2:20">
      <c r="B27" s="7" t="s">
        <v>21</v>
      </c>
      <c r="C27" s="7" t="s">
        <v>22</v>
      </c>
      <c r="D27" s="8"/>
      <c r="E27" s="8" t="s">
        <v>23</v>
      </c>
      <c r="F27" s="8" t="s">
        <v>35</v>
      </c>
      <c r="G27" s="8"/>
      <c r="H27" s="8" t="s">
        <v>25</v>
      </c>
      <c r="I27" s="8" t="s">
        <v>86</v>
      </c>
      <c r="J27" s="8" t="s">
        <v>125</v>
      </c>
      <c r="K27" s="8" t="s">
        <v>28</v>
      </c>
      <c r="L27" s="8" t="s">
        <v>121</v>
      </c>
      <c r="M27" s="8"/>
      <c r="N27" s="8" t="s">
        <v>50</v>
      </c>
      <c r="O27" s="8">
        <f t="shared" si="0"/>
        <v>2000</v>
      </c>
      <c r="P27" s="8"/>
      <c r="Q27" s="7" t="s">
        <v>41</v>
      </c>
      <c r="R27" s="8" t="s">
        <v>42</v>
      </c>
      <c r="S27" s="8" t="s">
        <v>126</v>
      </c>
      <c r="T27" s="8" t="s">
        <v>127</v>
      </c>
    </row>
    <row r="28" spans="15:15">
      <c r="O28" s="10">
        <f>SUM(O3:O27)</f>
        <v>111012</v>
      </c>
    </row>
  </sheetData>
  <mergeCells count="1">
    <mergeCell ref="B1:T1"/>
  </mergeCells>
  <pageMargins left="0.7" right="0.7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2023-11-15T09:46:39Z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16E4D86D09A1413F95B711A6BB1555D1_12</vt:lpwstr>
  </property>
</Properties>
</file>