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540"/>
  </bookViews>
  <sheets>
    <sheet name="一层" sheetId="2" r:id="rId1"/>
  </sheets>
  <definedNames>
    <definedName name="_xlnm.Print_Area" localSheetId="0">一层!$A$1:$P$34</definedName>
  </definedNames>
  <calcPr calcId="145621"/>
</workbook>
</file>

<file path=xl/calcChain.xml><?xml version="1.0" encoding="utf-8"?>
<calcChain xmlns="http://schemas.openxmlformats.org/spreadsheetml/2006/main">
  <c r="O4" i="2" l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" i="2"/>
  <c r="L30" i="2" l="1"/>
  <c r="L26" i="2"/>
  <c r="L24" i="2"/>
  <c r="L23" i="2"/>
  <c r="L22" i="2"/>
  <c r="L21" i="2"/>
  <c r="L20" i="2"/>
  <c r="L19" i="2"/>
  <c r="L18" i="2"/>
  <c r="L17" i="2"/>
  <c r="L16" i="2"/>
  <c r="L13" i="2"/>
  <c r="L12" i="2"/>
  <c r="L11" i="2"/>
  <c r="L10" i="2"/>
  <c r="L9" i="2"/>
  <c r="L8" i="2"/>
  <c r="L7" i="2"/>
  <c r="L6" i="2"/>
  <c r="L5" i="2"/>
  <c r="L4" i="2"/>
  <c r="L3" i="2"/>
</calcChain>
</file>

<file path=xl/sharedStrings.xml><?xml version="1.0" encoding="utf-8"?>
<sst xmlns="http://schemas.openxmlformats.org/spreadsheetml/2006/main" count="228" uniqueCount="111">
  <si>
    <t>序号</t>
  </si>
  <si>
    <t>数量</t>
  </si>
  <si>
    <t>金额</t>
  </si>
  <si>
    <t>合计</t>
  </si>
  <si>
    <t>1、基材：采用“福人”或同等级E1级中密度纤维板，经过防虫、防腐等化学处理，持久不变形，含水率≤10%，密度≥0.70g/cm³，吸水厚度膨胀率≤4.5%，表面结合强度≥2.0MPa，甲醛释放量≤0.02mg/m³；符合GB/T 11718-2009《中密度纤维板》，GB 18580-2017《室内装饰装修材料人造板及其制品中甲醛释放限量》标准。
2、饰面：表面采用≥0.5mm厚木皮饰面，木皮宽度≥200mm，含水率≤10%，甲醛释放量≤0.2mg/L；符合GB18584-2001 《室内装饰装修材料   木家具中有害物质限量》符合GB/T 3324-2017《木家具通用技术条件》
3、面漆：采用“易涂宝”或同等级优质油漆，挥发性有机化合物（VOC）含量≤200g/L，苯含量未检出，甲苯、二甲苯、乙苯含量总和未检出；符合GB18581-2009《室内装饰装修材料溶剂型木器涂料中有害物质限量》标准。
4、底漆：采用“易涂宝”或同等级优质油漆，挥发性有机化合物（VOC）含量≤200g/L，苯含量未检出，甲苯、二甲苯、乙苯含量总和未检出；符合GB18581-2009《室内装饰装修材料溶剂型木器涂料中有害物质限量》标准。
5、胶粘剂：采用优质白乳胶，游离甲醛含量≤0.10g/kg，符合GB18583-2008《室内装饰装修材料  胶粘剂中有害物质限量》标准。</t>
  </si>
  <si>
    <t>1、饰面：采用“阳光”同档次及以上品牌牛皮覆面，皮革面料的干摩擦牢度≥4级，皮革涂层粘着牢度≥3.0N/10mm，可分解芳香胺未检出，皮革PH值4.0～6.0；经液氨多道浸色及防潮、防腐等工艺处理，不但使皮面更加柔软舒适，光彩夺目，光泽持久，而且透气性、韧性等理化指标更胜一筹。选用多层强力拉筋包背，具有回力好，经久耐用的优点，用进口的高速衣车及粗线车制皮套，直接包面，沉稳舒适；
2、海绵：采用“圣诺盟”或同等级高密度定型海绵，座面表观密度≥40kg/m³，回弹性能≥43%，压缩永久变形≤4%；理化性能符合国家现行标准。
3、脚架为全实木橡木具有硬度高，密度大，承受力强，选材无结疤，腐朽等现象。</t>
  </si>
  <si>
    <t>1、饰面：采用“阳光”同档次及以上品牌牛皮覆面m，皮革面料的干摩擦牢度≥4级，皮革涂层粘着牢度≥3.0N/10mm，可分解芳香胺未检出，皮革PH值4.0～6.0；经液氨多道浸色及防潮、防腐等工艺处理，不但使皮面更加柔软舒适，光彩夺目，光泽持久，而且透气性、韧性等理化指标更胜一筹。选用多层强力拉筋包背，具有回力好，经久耐用的优点，用进口的高速衣车及粗线车制皮套，直接包面，沉稳舒适；
2、海绵：采用“圣诺盟”或同等级高密度定型海绵，座面表观密度≥40kg/m³，回弹性能≥43%，压缩永久变形≤4%；理化性能符合国家现行标准。
3、脚架为全实木橡木具有硬度高，密度大，承受力强，选材无结疤，腐朽等现象。</t>
  </si>
  <si>
    <t>1+3人位</t>
  </si>
  <si>
    <t>1、框架为全实木橡木具有硬度高，密度大，承受力强，选材无结疤，腐朽等现象；
2、座面与靠背基材：采用“福人”或同等级E1级中密度纤维板，经过防虫、防腐等化学处理，持久不变形，含水率≤10%，密度≥0.70g/cm³，吸水厚度膨胀率≤4.5%，表面结合强度≥2.0MPa，甲醛释放量≤0.02mg/m³；符合GB/T 11718-2009《中密度纤维板》，GB 18580-2017《室内装饰装修材料人造板及其制品中甲醛释放限量》标准。
3、表面做软包扪优质环保皮；采用优质牛皮，厚度1.1mm，皮革面料的干摩擦牢度≥4级，皮革涂层粘着牢度≥3.0N/10mm，可分解芳香胺未检出，皮革PH值4.0～6.0；经液氨多道浸色及防潮、防腐等工艺处理，不但使皮面更加柔软舒适，光彩夺目，光泽持久，而且透气性、韧性等理化指标更胜一筹。选用多层强力拉筋包背，具有回力好，经久耐用的优点，用进口的高速衣车及粗线车制皮套，直接包面，沉稳舒适；
4、海绵：采用“圣诺盟”或同等级高密度定型海绵，座面表观密度≥40kg/m³，回弹性能≥43%，压缩永久变形≤4%；理化性能符合国家现行标准。
5、面漆：采用“大宝”或同等级优质水性面漆，挥发性有机化合物含量≤230g/L，苯系物含量（苯、甲苯、乙苯和二甲苯总和）未检出，乙二醇醚及其酯类含量未检出，游离甲醛含量≤10mg/kg  符合GB 24410-2009《室内装饰装修材料  水性木器涂料中有害物质限量》标准。
6、底漆：采用“大宝”或同等级优质水性底漆，挥发性有机化合物含量≤230g/L，苯系物含量（苯、甲苯、乙苯和二甲苯总和）未检出，乙二醇醚及其酯类含量未检出，游离甲醛含量≤10mg/kg  符合GB 24410-2009《室内装饰装修材料  水性木器涂料中有害物质限量》标准。</t>
  </si>
  <si>
    <t>3人位</t>
  </si>
  <si>
    <t>1、 面   材：采用优质胡桃木皮饰面，双面光滑平直，颜色、厚度均匀；木纹清晰、美观、颜色均匀、不易腐蚀、抗弯强度适中、断裂强度适中；经防虫防腐处理,具有很好的油漆与染料的保持能力及尺寸稳定性。                                                                         2、基材：采用E0级优质中纤板（甲醛含量小于等于0.5mg／L）经过高温高压处理，经过防虫、防腐等化学处理。                                                 3、封   边：采用优质木方，经防虫防腐处理。                                                            4、油漆：采用德国“易涂宝”高级哑光聚酯水性油漆或同等油漆，漆膜坚硬耐磨、光泽高，有优异的耐化学性、耐热性，良好的附着力、耐黄变、高透明度，抗刮性良好、耐磨，光泽柔和、手感细腻、硬度高；产品甲醛释放量达到国家标准。                                                                   5、五金配件：优质导轨，门铰及锁具，优质五金附件，可正常使用10年。                                                              6、两边更衣柜一边安放挂衣杆，一边做活动层板。</t>
  </si>
  <si>
    <t>保密柜</t>
  </si>
  <si>
    <t>采用优质冷轧钢板制造，柜体采用足1.5mm厚裸板、门板足1.2mm厚裸板，层板足0.6mm厚裸板。经过国家保密技术测评中心检测认证拥有密码锁认证证书，密码锁芯为一体化锁芯，具有主副供电方式，主供电电源在柜体内，副供电电源在柜体外的密码锁面板上（采用9V扣式方块电池直接供电），密码锁自带开门拉手，开门拉手具有防爆力开门离合装置。</t>
  </si>
  <si>
    <t>1、覆面：采用“阳光”同档次及以上品牌牛皮覆面，厚度≥1.4mm，皮革面料的干摩擦牢度≥4级，皮革涂层粘着牢度≥3.0N/10mm，未检出皮革可分解芳香胺，皮革pH值4.0～6.0，符合安全性能要求。
2、海绵：采用“圣诺盟”或同等级高密度定型海绵，座面表观密度≥40kg/m³，回弹性能≥43%，压缩永久变形≤4%；理化性能符合国家现行标准。
3、五星脚：钢制电镀五星脚。 
4、脚轮：采用“杜邦”同档次及以上品牌，合成尼龙纤维树脂材料制成，活动自如，耐磨性及其它理化性能均达到国家标准。
5、气压棒：采用韩国“三弘”或同档次及以上品牌气压棒，镀层本身的耐腐蚀等级≥9级，镀层对基材的保护等级≥9级。</t>
  </si>
  <si>
    <t>1+3</t>
  </si>
  <si>
    <t>三人位</t>
  </si>
  <si>
    <t xml:space="preserve">常规 </t>
  </si>
  <si>
    <t>1、选用优质实木，含水率≦9%；
2、面漆：采用“大宝”或同等级优质水性面漆，挥发性有机化合物含量≤230g/L，苯系物含量（苯、甲苯、乙苯和二甲苯总和）未检出，乙二醇醚及其酯类含量未检出，游离甲醛含量≤10mg/kg  符合GB 24410-2009《室内装饰装修材料  水性木器涂料中有害物质限量》标准。
3、底漆：采用“大宝”或同等级优质水性底漆，挥发性有机化合物含量≤230g/L，苯系物含量（苯、甲苯、乙苯和二甲苯总和）未检出，乙二醇醚及其酯类含量未检出，游离甲醛含量≤10mg/kg  符合GB 24410-2009《室内装饰装修材料  水性木器涂料中有害物质限量》标准。
4、质量工艺：所有板材外表面不应有刃角，棱角部位应做到倒棱、倒圆角，处理后线条应均匀保持一致。</t>
  </si>
  <si>
    <t>党员活动中心</t>
  </si>
  <si>
    <t>小会议室（38.9㎡）</t>
  </si>
  <si>
    <t>大会议室（74.7㎡）</t>
  </si>
  <si>
    <t>党员活动中心8把、小会议室12把、大会议室36把</t>
  </si>
  <si>
    <t>党员活动中心、小会议室、大会议室</t>
  </si>
  <si>
    <t>2400*400*2000</t>
  </si>
  <si>
    <t>党员活动中心2张、员工区3张、休息洽谈区2张</t>
  </si>
  <si>
    <t>党员活动中心1张、员工区2张、休息洽谈区1张</t>
  </si>
  <si>
    <t>直径1米</t>
  </si>
  <si>
    <t>1、基材：采用“福人”或同等级E1级中密度纤维板，经过防虫、防腐等化学处理，持久不变形，含水率≤10%，密度≥0.70g/cm³，吸水厚度膨胀率≤4.5%，表面结合强度≥2.0MPa，甲醛释放量≤0.02mg/m³；符合GB/T 11718-2009《中密度纤维板》，GB 18580-2017《室内装饰装修材料人造板及其制品中甲醛释放限量》标准。
2、饰面：表面采用≥0.5mm厚木皮饰面，木皮宽度≥200mm，含水率≤10%，甲醛释放量≤0.2mg/L；符合GB18584-2001 《室内装饰装修材料   木家具中有害物质限量》符合GB/T 3324-2017《木家具通用技术条件》
3、面漆：采用“易涂宝”或同等级优质油漆，挥发性有机化合物（VOC）含量≤200g/L，苯含量未检出，甲苯、二甲苯、乙苯含量总和未检出；符合GB18581-2009《室内装饰装修材料溶剂型木器涂料中有害物质限量》标准。
4、底漆：采用“易涂宝”或同等级优质油漆，挥发性有机化合物（VOC）含量≤200g/L，苯含量未检出，甲苯、二甲苯、乙苯含量总和未检出；符合GB18581-2009《室内装饰装修材料溶剂型木器涂料中有害物质限量》标准。
5、胶粘剂：采用优质白乳胶，游离甲醛含量≤0.10g/kg，符合GB18583-2008《室内装饰装修材料  胶粘剂中有害物质限量》标准。                                                                                                          6、五金件：采用优质品牌五金配件，无锈蚀，具有足够的承载能力、耐腐蚀能力。
结构要求：餐桌结构稳固，安全性能好。</t>
  </si>
  <si>
    <t>阅读区</t>
  </si>
  <si>
    <t>阅览椅</t>
  </si>
  <si>
    <t>1、常规面料：采用优质“颐达”牌或同等级网布，甲醛含量未检出,可分解致癌芳香胺染料未检出,符合GB/T 18401-2010《国家纺织产品基本安全技术规范》标准。
2、海绵：采用“圣诺盟东亚”高密度定型海绵，座面表观密度≥40kg/m³，回弹性能≥43%，压缩永久变形≤4%；理化性能符合国家现行标准。
3、扶手：优质塑料扶手，符合GB28481-2012《塑料家具中有害物质限量》标准。
4、四脚：管材无裂缝、叠缝，焊接处无夹渣、气孔、焊瘤、焊丝头、咬边、飞溅，电镀层表面无烧焦、起泡、针孔、裂纹、花斑和划痕。</t>
  </si>
  <si>
    <t>1.台面面材：板材均为优质“露水河”或同等品牌三聚氰胺板或同等级饰面刨花板，经过防虫、防腐等化学处理，持久不变形，静曲强度：≥29Mpa，弹性模量：≥3000Mpa，内结合强度：≥0.43Mpa，24h吸水厚度膨胀率≤4.6%，含水率≤8.5%，表面胶合结合强度≥2.0MPa，甲醛释放量≤0.02mg/m³；表面耐磨，磨耗值≤60mg/100r，表面耐香烟灼烧，达到4级或以上，表面耐干热，达到4级或以上，；符合GB 18580-2017《室内装饰装修材料人造板及其制品中甲醛释放限量》GB/T 15102-2017《浸渍胶膜纸饰面纤维板和刨花板》标准。
2.框架：采用优质铝合金，乙酸盐雾检测（连续喷雾150小时）≥9级；屏风成品厚度≥40MMM.
3.五金配件：采用“海蒂诗”或同等级轨道，乙酸盐雾检测（连续喷雾150小时）≥9级；采用“BMB”或同等级锁具通过乙酸盐雾检测（连续喷雾150小时）≥9级；采用“海蒂诗”或同等级门铰，乙酸盐雾检测（连续喷雾150小时）≥9级；以上五金配件均符合QB/T 3827-1999《轻工产品金属镀层和化学处理层的耐磨腐蚀试验方法 乙酸盐雾试验（ASS）法》，QB/T 3832-1999 《轻工产品金属镀层腐蚀实验结果的评价》。</t>
  </si>
  <si>
    <t>屏风相关穿线、面板电源线、网线</t>
  </si>
  <si>
    <t>（1）电源线2根，为欣裕华国标4平方护套线。4根网线为6类网线。桌上含正品公牛牌插座一套（带开关及五孔3个，），桌下含正品公牛牌强电五孔插座面板1个，正品公牛牌弱电2孔插座面板2个。含安装及做水晶头，交付时保证甲方正常使用。</t>
  </si>
  <si>
    <t>1、常规面料：采用优质“颐达”牌或同等级网布，甲醛含量未检出,可分解致癌芳香胺染料未检出,符合GB/T 18401-2010《国家纺织产品基本安全技术规范》标准。
2、海绵：采用“圣诺盟”或同等级高密度定型海绵，座面表观密度≥40kg/m³，回弹性能≥43%，压缩永久变形≤4%；理化性能符合国家现行标准。
3、扶手：优质塑料扶手，符合GB28481-2012《塑料家具中有害物质限量》标准。
4、五星脚：优质五星脚，符合GB/T 3325-2017《金属家具通用技术条件》标准。                                                   5、气压棒：采用韩国“三弘”或同档次及以上品牌气压棒，镀层本身的耐腐蚀等级≥9级，镀层对基材的保护等级≥9级。
6、水基型环保胶粘剂：采用优质环保胶粘剂，游离甲醛≤0. 10g/kg，符合GB/T 18583-2008《室内装饰装修材料胶粘剂中有害物质限量》标准。</t>
  </si>
  <si>
    <t>（一）材质要求
1、钢板材质：柜体采用裸板厚度≥0.8mm一级冷轧钢板，主支撑结构件采用1.5mm以上一级冷轧钢板，表面静电喷粉涂装，冲击强度无裂纹，无气泡产生、无锈迹、剥落、起皱、变色和失光现象。
2、五金配件：采用海福乐、海蒂诗、BMB同档次及以上品牌。
（二）功能要求
1、铰链开合灵活无燥音，接触人体或收藏物品的部件无毛刺、刃口和棱角。
2、每个柜子必须具备调节水平功能。配置不低于4片层板。
（三）技术标准
1、钢板：符合GB/T 3827-1999、QB/T 3832-1999标准。
2、五金配件：符合GB/T 3827-1999、QB/T 3832-1999或QB/T 2454-2013家具五金抽屉导轨。
3、整体符合：GB/T3325-2017金属家具通用技术标准。</t>
  </si>
  <si>
    <t>保险柜</t>
  </si>
  <si>
    <t>800*480*450</t>
  </si>
  <si>
    <t>采用10mm厚全钢体，现代化拉伸技术一次压铸成型，激光切割技术，门板与箱体之间严密链接，缝隙＜2mm，豪华皮革内饰，智能锁控，且柜内带有LED灯。五点三面锁头，产品经过CCC认证。</t>
  </si>
  <si>
    <t>位置</t>
    <phoneticPr fontId="6" type="noConversion"/>
  </si>
  <si>
    <t>正厂局级</t>
    <phoneticPr fontId="6" type="noConversion"/>
  </si>
  <si>
    <t>名称</t>
    <phoneticPr fontId="6" type="noConversion"/>
  </si>
  <si>
    <t>规格</t>
    <phoneticPr fontId="6" type="noConversion"/>
  </si>
  <si>
    <t>方案</t>
    <phoneticPr fontId="6" type="noConversion"/>
  </si>
  <si>
    <t>颜色</t>
    <phoneticPr fontId="6" type="noConversion"/>
  </si>
  <si>
    <t>胡桃木色</t>
  </si>
  <si>
    <t>2200*2000*760</t>
    <phoneticPr fontId="6" type="noConversion"/>
  </si>
  <si>
    <t>黑色</t>
    <phoneticPr fontId="6" type="noConversion"/>
  </si>
  <si>
    <t>常规</t>
    <phoneticPr fontId="6" type="noConversion"/>
  </si>
  <si>
    <t>1200*600*450</t>
    <phoneticPr fontId="6" type="noConversion"/>
  </si>
  <si>
    <t>2400*450*2000</t>
    <phoneticPr fontId="6" type="noConversion"/>
  </si>
  <si>
    <t>灰白色</t>
    <phoneticPr fontId="6" type="noConversion"/>
  </si>
  <si>
    <t>900*420*1800</t>
    <phoneticPr fontId="6" type="noConversion"/>
  </si>
  <si>
    <t>胡桃木色</t>
    <phoneticPr fontId="6" type="noConversion"/>
  </si>
  <si>
    <t>800*400*850</t>
    <phoneticPr fontId="6" type="noConversion"/>
  </si>
  <si>
    <t>1800*1800*760</t>
    <phoneticPr fontId="6" type="noConversion"/>
  </si>
  <si>
    <t>2400*1100*760</t>
    <phoneticPr fontId="6" type="noConversion"/>
  </si>
  <si>
    <t>3600*1600*760</t>
    <phoneticPr fontId="6" type="noConversion"/>
  </si>
  <si>
    <t>4800*2100*760</t>
    <phoneticPr fontId="6" type="noConversion"/>
  </si>
  <si>
    <t>1200*400*850</t>
    <phoneticPr fontId="6" type="noConversion"/>
  </si>
  <si>
    <t>4200*400*2000</t>
    <phoneticPr fontId="6" type="noConversion"/>
  </si>
  <si>
    <t>桌面等白色为主，屏风布绒为绿色，玻璃上带甲方LOGO</t>
    <phoneticPr fontId="6" type="noConversion"/>
  </si>
  <si>
    <t xml:space="preserve">
1800*1800*1200
</t>
    <phoneticPr fontId="6" type="noConversion"/>
  </si>
  <si>
    <t>白色</t>
    <phoneticPr fontId="6" type="noConversion"/>
  </si>
  <si>
    <t>灰色</t>
    <phoneticPr fontId="6" type="noConversion"/>
  </si>
  <si>
    <t>单位</t>
    <phoneticPr fontId="6" type="noConversion"/>
  </si>
  <si>
    <t>副厂局级</t>
    <phoneticPr fontId="6" type="noConversion"/>
  </si>
  <si>
    <t>一般员工</t>
    <phoneticPr fontId="6" type="noConversion"/>
  </si>
  <si>
    <t>1、基材：采用“福人”或同等级E1级中密度纤维板，经过防虫、防腐等化学处理，持久不变形，含水率≤10%，密度≥0.70g/cm³，吸水厚度膨胀率≤4.5%，表面结合强度≥2.0MPa，甲醛释放量≤0.02mg/m³；符合GB/T 11718-2009《中密度纤维板》，GB 18580-2017《室内装饰装修材料人造板及其制品中甲醛释放限量》标准。
2、饰面：表面采用≥0.5mm厚木皮饰面，木皮宽度≥200mm，含水率≤10%，甲醛释放量≤0.2mg/L；符合GB18584-2001 《室内装饰装修材料   木家具中有害物质限量》符合GB/T 3324-2017《木家具通用技术条件》
3、面漆：采用“易涂宝”或同等级优质油漆，挥发性有机化合物（VOC）含量≤200g/L，苯含量未检出，甲苯、二甲苯、乙苯含量总和未检出；符合GB18581-2009《室内装饰装修材料溶剂型木器涂料中有害物质限量》标准。
4、底漆：采用“易涂宝”或同等级优质油漆，挥发性有机化合物（VOC）含量≤200g/L，苯含量未检出，甲苯、二甲苯、乙苯含量总和未检出；符合GB18581-2009《室内装饰装修材料溶剂型木器涂料中有害物质限量》标准。
5、胶粘剂：采用优质白乳胶，游离甲醛含量≤0.10g/kg，符合GB18583-2008《室内装饰装修材料  胶粘剂中有害物质限量》标准。</t>
    <phoneticPr fontId="6" type="noConversion"/>
  </si>
  <si>
    <t xml:space="preserve">办公桌1      </t>
    <phoneticPr fontId="8" type="noConversion"/>
  </si>
  <si>
    <t>办公椅2</t>
    <phoneticPr fontId="8" type="noConversion"/>
  </si>
  <si>
    <t>沙发1</t>
    <phoneticPr fontId="8" type="noConversion"/>
  </si>
  <si>
    <t>沙发2</t>
    <phoneticPr fontId="8" type="noConversion"/>
  </si>
  <si>
    <t>长茶几1</t>
    <phoneticPr fontId="8" type="noConversion"/>
  </si>
  <si>
    <t>文件柜1</t>
    <phoneticPr fontId="8" type="noConversion"/>
  </si>
  <si>
    <t>茶水柜1</t>
    <phoneticPr fontId="8" type="noConversion"/>
  </si>
  <si>
    <t xml:space="preserve">办公桌2      </t>
    <phoneticPr fontId="8" type="noConversion"/>
  </si>
  <si>
    <t>办公椅3</t>
    <phoneticPr fontId="8" type="noConversion"/>
  </si>
  <si>
    <t>沙发3</t>
    <phoneticPr fontId="8" type="noConversion"/>
  </si>
  <si>
    <t>沙发4</t>
    <phoneticPr fontId="8" type="noConversion"/>
  </si>
  <si>
    <t>长茶几2</t>
    <phoneticPr fontId="8" type="noConversion"/>
  </si>
  <si>
    <t>衣架1</t>
    <phoneticPr fontId="8" type="noConversion"/>
  </si>
  <si>
    <t>会议桌1</t>
    <phoneticPr fontId="8" type="noConversion"/>
  </si>
  <si>
    <t>会议桌2</t>
    <phoneticPr fontId="8" type="noConversion"/>
  </si>
  <si>
    <t>会议桌3</t>
    <phoneticPr fontId="8" type="noConversion"/>
  </si>
  <si>
    <t>茶水柜2</t>
    <phoneticPr fontId="8" type="noConversion"/>
  </si>
  <si>
    <t>定制文件柜1</t>
    <phoneticPr fontId="8" type="noConversion"/>
  </si>
  <si>
    <t>定制文件柜2</t>
    <phoneticPr fontId="8" type="noConversion"/>
  </si>
  <si>
    <t>沙发5</t>
    <phoneticPr fontId="8" type="noConversion"/>
  </si>
  <si>
    <t>长茶几3</t>
    <phoneticPr fontId="8" type="noConversion"/>
  </si>
  <si>
    <t>阅览桌</t>
    <phoneticPr fontId="8" type="noConversion"/>
  </si>
  <si>
    <t>屏风工作位</t>
    <phoneticPr fontId="8" type="noConversion"/>
  </si>
  <si>
    <t>办公椅4</t>
    <phoneticPr fontId="8" type="noConversion"/>
  </si>
  <si>
    <t>衣架2</t>
    <phoneticPr fontId="8" type="noConversion"/>
  </si>
  <si>
    <t>文件柜2</t>
    <phoneticPr fontId="8" type="noConversion"/>
  </si>
  <si>
    <t>张</t>
  </si>
  <si>
    <t>把</t>
  </si>
  <si>
    <t>套</t>
  </si>
  <si>
    <t>个</t>
  </si>
  <si>
    <t>组</t>
  </si>
  <si>
    <t>单价限价（元）</t>
    <phoneticPr fontId="8" type="noConversion"/>
  </si>
  <si>
    <t>合计限价（元）</t>
    <phoneticPr fontId="8" type="noConversion"/>
  </si>
  <si>
    <t>备注</t>
  </si>
  <si>
    <t>办公室</t>
  </si>
  <si>
    <t>会议室</t>
  </si>
  <si>
    <t>会议室、办公室及公共区域</t>
  </si>
  <si>
    <t>公共区域</t>
  </si>
  <si>
    <t>技术参数及材质要求</t>
    <phoneticPr fontId="6" type="noConversion"/>
  </si>
  <si>
    <t>内蒙古电力（集团）有限责任公司财务共享中心办公家具询比采购-采购明细表</t>
    <phoneticPr fontId="6" type="noConversion"/>
  </si>
  <si>
    <t>会议椅</t>
    <phoneticPr fontId="8" type="noConversion"/>
  </si>
  <si>
    <t>办公椅1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</si>
</sst>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b/>
      <sz val="24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908050</xdr:colOff>
      <xdr:row>9</xdr:row>
      <xdr:rowOff>117475</xdr:rowOff>
    </xdr:from>
    <xdr:to>
      <xdr:col>5</xdr:col>
      <xdr:colOff>1730375</xdr:colOff>
      <xdr:row>9</xdr:row>
      <xdr:rowOff>1687883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09800" y="26866850"/>
          <a:ext cx="822325" cy="1570408"/>
        </a:xfrm>
        <a:prstGeom prst="rect">
          <a:avLst/>
        </a:prstGeom>
      </xdr:spPr>
    </xdr:pic>
    <xdr:clientData/>
  </xdr:twoCellAnchor>
  <xdr:oneCellAnchor>
    <xdr:from>
      <xdr:col>5</xdr:col>
      <xdr:colOff>600077</xdr:colOff>
      <xdr:row>3</xdr:row>
      <xdr:rowOff>43000</xdr:rowOff>
    </xdr:from>
    <xdr:ext cx="1114423" cy="1523045"/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8452" y="3265625"/>
          <a:ext cx="1114423" cy="1523045"/>
        </a:xfrm>
        <a:prstGeom prst="rect">
          <a:avLst/>
        </a:prstGeom>
      </xdr:spPr>
    </xdr:pic>
    <xdr:clientData/>
  </xdr:oneCellAnchor>
  <xdr:oneCellAnchor>
    <xdr:from>
      <xdr:col>5</xdr:col>
      <xdr:colOff>47624</xdr:colOff>
      <xdr:row>8</xdr:row>
      <xdr:rowOff>59022</xdr:rowOff>
    </xdr:from>
    <xdr:ext cx="873125" cy="2058736"/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2314" t="5194" r="77695" b="9692"/>
        <a:stretch>
          <a:fillRect/>
        </a:stretch>
      </xdr:blipFill>
      <xdr:spPr>
        <a:xfrm>
          <a:off x="14049374" y="14695772"/>
          <a:ext cx="873125" cy="2058736"/>
        </a:xfrm>
        <a:prstGeom prst="rect">
          <a:avLst/>
        </a:prstGeom>
      </xdr:spPr>
    </xdr:pic>
    <xdr:clientData/>
  </xdr:oneCellAnchor>
  <xdr:oneCellAnchor>
    <xdr:from>
      <xdr:col>5</xdr:col>
      <xdr:colOff>889000</xdr:colOff>
      <xdr:row>8</xdr:row>
      <xdr:rowOff>39328</xdr:rowOff>
    </xdr:from>
    <xdr:ext cx="812214" cy="2008547"/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29373" t="4447" r="51651" b="10818"/>
        <a:stretch>
          <a:fillRect/>
        </a:stretch>
      </xdr:blipFill>
      <xdr:spPr>
        <a:xfrm>
          <a:off x="14890750" y="14676078"/>
          <a:ext cx="812214" cy="2008547"/>
        </a:xfrm>
        <a:prstGeom prst="rect">
          <a:avLst/>
        </a:prstGeom>
      </xdr:spPr>
    </xdr:pic>
    <xdr:clientData/>
  </xdr:oneCellAnchor>
  <xdr:oneCellAnchor>
    <xdr:from>
      <xdr:col>5</xdr:col>
      <xdr:colOff>1755775</xdr:colOff>
      <xdr:row>8</xdr:row>
      <xdr:rowOff>50799</xdr:rowOff>
    </xdr:from>
    <xdr:ext cx="854605" cy="1997076"/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77226" t="5699" r="2784" b="9946"/>
        <a:stretch>
          <a:fillRect/>
        </a:stretch>
      </xdr:blipFill>
      <xdr:spPr>
        <a:xfrm>
          <a:off x="15757525" y="14687549"/>
          <a:ext cx="854605" cy="1997076"/>
        </a:xfrm>
        <a:prstGeom prst="rect">
          <a:avLst/>
        </a:prstGeom>
      </xdr:spPr>
    </xdr:pic>
    <xdr:clientData/>
  </xdr:oneCellAnchor>
  <xdr:oneCellAnchor>
    <xdr:from>
      <xdr:col>5</xdr:col>
      <xdr:colOff>647700</xdr:colOff>
      <xdr:row>12</xdr:row>
      <xdr:rowOff>224507</xdr:rowOff>
    </xdr:from>
    <xdr:ext cx="1146175" cy="1916554"/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49450" y="36435382"/>
          <a:ext cx="1146175" cy="1916554"/>
        </a:xfrm>
        <a:prstGeom prst="rect">
          <a:avLst/>
        </a:prstGeom>
      </xdr:spPr>
    </xdr:pic>
    <xdr:clientData/>
  </xdr:oneCellAnchor>
  <xdr:oneCellAnchor>
    <xdr:from>
      <xdr:col>5</xdr:col>
      <xdr:colOff>98425</xdr:colOff>
      <xdr:row>21</xdr:row>
      <xdr:rowOff>1095375</xdr:rowOff>
    </xdr:from>
    <xdr:ext cx="2393046" cy="1997075"/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6814" t="13629" r="7082" b="14515"/>
        <a:stretch>
          <a:fillRect/>
        </a:stretch>
      </xdr:blipFill>
      <xdr:spPr>
        <a:xfrm>
          <a:off x="14100175" y="67325875"/>
          <a:ext cx="2393046" cy="1997075"/>
        </a:xfrm>
        <a:prstGeom prst="rect">
          <a:avLst/>
        </a:prstGeom>
      </xdr:spPr>
    </xdr:pic>
    <xdr:clientData/>
  </xdr:oneCellAnchor>
  <xdr:oneCellAnchor>
    <xdr:from>
      <xdr:col>5</xdr:col>
      <xdr:colOff>107950</xdr:colOff>
      <xdr:row>2</xdr:row>
      <xdr:rowOff>92074</xdr:rowOff>
    </xdr:from>
    <xdr:ext cx="2417232" cy="1812925"/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776325" y="1282699"/>
          <a:ext cx="2417232" cy="1812925"/>
        </a:xfrm>
        <a:prstGeom prst="rect">
          <a:avLst/>
        </a:prstGeom>
      </xdr:spPr>
    </xdr:pic>
    <xdr:clientData/>
  </xdr:oneCellAnchor>
  <xdr:oneCellAnchor>
    <xdr:from>
      <xdr:col>5</xdr:col>
      <xdr:colOff>349249</xdr:colOff>
      <xdr:row>4</xdr:row>
      <xdr:rowOff>22226</xdr:rowOff>
    </xdr:from>
    <xdr:ext cx="1301751" cy="1572356"/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350999" y="4879976"/>
          <a:ext cx="1301751" cy="1572356"/>
        </a:xfrm>
        <a:prstGeom prst="rect">
          <a:avLst/>
        </a:prstGeom>
      </xdr:spPr>
    </xdr:pic>
    <xdr:clientData/>
  </xdr:oneCellAnchor>
  <xdr:oneCellAnchor>
    <xdr:from>
      <xdr:col>5</xdr:col>
      <xdr:colOff>635001</xdr:colOff>
      <xdr:row>10</xdr:row>
      <xdr:rowOff>176396</xdr:rowOff>
    </xdr:from>
    <xdr:ext cx="1501260" cy="1776229"/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36751" y="18813646"/>
          <a:ext cx="1501260" cy="1776229"/>
        </a:xfrm>
        <a:prstGeom prst="rect">
          <a:avLst/>
        </a:prstGeom>
      </xdr:spPr>
    </xdr:pic>
    <xdr:clientData/>
  </xdr:oneCellAnchor>
  <xdr:oneCellAnchor>
    <xdr:from>
      <xdr:col>5</xdr:col>
      <xdr:colOff>66674</xdr:colOff>
      <xdr:row>11</xdr:row>
      <xdr:rowOff>1003299</xdr:rowOff>
    </xdr:from>
    <xdr:ext cx="2444851" cy="1774825"/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068424" y="33483549"/>
          <a:ext cx="2444851" cy="1774825"/>
        </a:xfrm>
        <a:prstGeom prst="rect">
          <a:avLst/>
        </a:prstGeom>
      </xdr:spPr>
    </xdr:pic>
    <xdr:clientData/>
  </xdr:oneCellAnchor>
  <xdr:oneCellAnchor>
    <xdr:from>
      <xdr:col>5</xdr:col>
      <xdr:colOff>111125</xdr:colOff>
      <xdr:row>7</xdr:row>
      <xdr:rowOff>222250</xdr:rowOff>
    </xdr:from>
    <xdr:ext cx="2316774" cy="1212423"/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112875" y="12477750"/>
          <a:ext cx="2316774" cy="1212423"/>
        </a:xfrm>
        <a:prstGeom prst="rect">
          <a:avLst/>
        </a:prstGeom>
      </xdr:spPr>
    </xdr:pic>
    <xdr:clientData/>
  </xdr:oneCellAnchor>
  <xdr:oneCellAnchor>
    <xdr:from>
      <xdr:col>5</xdr:col>
      <xdr:colOff>47625</xdr:colOff>
      <xdr:row>15</xdr:row>
      <xdr:rowOff>1397000</xdr:rowOff>
    </xdr:from>
    <xdr:ext cx="2381888" cy="1412393"/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049375" y="44989750"/>
          <a:ext cx="2381888" cy="1412393"/>
        </a:xfrm>
        <a:prstGeom prst="rect">
          <a:avLst/>
        </a:prstGeom>
      </xdr:spPr>
    </xdr:pic>
    <xdr:clientData/>
  </xdr:oneCellAnchor>
  <xdr:oneCellAnchor>
    <xdr:from>
      <xdr:col>5</xdr:col>
      <xdr:colOff>746125</xdr:colOff>
      <xdr:row>16</xdr:row>
      <xdr:rowOff>619125</xdr:rowOff>
    </xdr:from>
    <xdr:ext cx="952500" cy="2739424"/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47875" y="48069500"/>
          <a:ext cx="952500" cy="2739424"/>
        </a:xfrm>
        <a:prstGeom prst="rect">
          <a:avLst/>
        </a:prstGeom>
      </xdr:spPr>
    </xdr:pic>
    <xdr:clientData/>
  </xdr:oneCellAnchor>
  <xdr:twoCellAnchor>
    <xdr:from>
      <xdr:col>5</xdr:col>
      <xdr:colOff>190500</xdr:colOff>
      <xdr:row>5</xdr:row>
      <xdr:rowOff>1079500</xdr:rowOff>
    </xdr:from>
    <xdr:to>
      <xdr:col>5</xdr:col>
      <xdr:colOff>2270125</xdr:colOff>
      <xdr:row>5</xdr:row>
      <xdr:rowOff>2190750</xdr:rowOff>
    </xdr:to>
    <xdr:pic>
      <xdr:nvPicPr>
        <xdr:cNvPr id="69" name="图片 4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14192250" y="12382500"/>
          <a:ext cx="2079625" cy="11112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238124</xdr:colOff>
      <xdr:row>6</xdr:row>
      <xdr:rowOff>730249</xdr:rowOff>
    </xdr:from>
    <xdr:to>
      <xdr:col>5</xdr:col>
      <xdr:colOff>2412999</xdr:colOff>
      <xdr:row>6</xdr:row>
      <xdr:rowOff>3317650</xdr:rowOff>
    </xdr:to>
    <xdr:pic>
      <xdr:nvPicPr>
        <xdr:cNvPr id="70" name="图片 5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14239874" y="15732124"/>
          <a:ext cx="2174875" cy="2587401"/>
        </a:xfrm>
        <a:prstGeom prst="rect">
          <a:avLst/>
        </a:prstGeom>
        <a:noFill/>
      </xdr:spPr>
    </xdr:pic>
    <xdr:clientData/>
  </xdr:twoCellAnchor>
  <xdr:oneCellAnchor>
    <xdr:from>
      <xdr:col>5</xdr:col>
      <xdr:colOff>111124</xdr:colOff>
      <xdr:row>19</xdr:row>
      <xdr:rowOff>460375</xdr:rowOff>
    </xdr:from>
    <xdr:ext cx="2428875" cy="1301750"/>
    <xdr:pic>
      <xdr:nvPicPr>
        <xdr:cNvPr id="71" name="图片 70"/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779499" y="45323125"/>
          <a:ext cx="2428875" cy="1301750"/>
        </a:xfrm>
        <a:prstGeom prst="rect">
          <a:avLst/>
        </a:prstGeom>
      </xdr:spPr>
    </xdr:pic>
    <xdr:clientData/>
  </xdr:oneCellAnchor>
  <xdr:twoCellAnchor editAs="oneCell">
    <xdr:from>
      <xdr:col>5</xdr:col>
      <xdr:colOff>222251</xdr:colOff>
      <xdr:row>13</xdr:row>
      <xdr:rowOff>365125</xdr:rowOff>
    </xdr:from>
    <xdr:to>
      <xdr:col>5</xdr:col>
      <xdr:colOff>2460625</xdr:colOff>
      <xdr:row>13</xdr:row>
      <xdr:rowOff>1762125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1" y="39036625"/>
          <a:ext cx="2238374" cy="1397000"/>
        </a:xfrm>
        <a:prstGeom prst="rect">
          <a:avLst/>
        </a:prstGeom>
      </xdr:spPr>
    </xdr:pic>
    <xdr:clientData/>
  </xdr:twoCellAnchor>
  <xdr:oneCellAnchor>
    <xdr:from>
      <xdr:col>5</xdr:col>
      <xdr:colOff>381001</xdr:colOff>
      <xdr:row>14</xdr:row>
      <xdr:rowOff>249870</xdr:rowOff>
    </xdr:from>
    <xdr:ext cx="1905000" cy="2131938"/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00"/>
        <a:stretch>
          <a:fillRect/>
        </a:stretch>
      </xdr:blipFill>
      <xdr:spPr>
        <a:xfrm>
          <a:off x="14382751" y="41381995"/>
          <a:ext cx="1905000" cy="2131938"/>
        </a:xfrm>
        <a:prstGeom prst="rect">
          <a:avLst/>
        </a:prstGeom>
      </xdr:spPr>
    </xdr:pic>
    <xdr:clientData/>
  </xdr:oneCellAnchor>
  <xdr:oneCellAnchor>
    <xdr:from>
      <xdr:col>5</xdr:col>
      <xdr:colOff>53974</xdr:colOff>
      <xdr:row>17</xdr:row>
      <xdr:rowOff>765947</xdr:rowOff>
    </xdr:from>
    <xdr:ext cx="2462807" cy="805677"/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055724" y="51978697"/>
          <a:ext cx="2462807" cy="805677"/>
        </a:xfrm>
        <a:prstGeom prst="rect">
          <a:avLst/>
        </a:prstGeom>
      </xdr:spPr>
    </xdr:pic>
    <xdr:clientData/>
  </xdr:oneCellAnchor>
  <xdr:oneCellAnchor>
    <xdr:from>
      <xdr:col>5</xdr:col>
      <xdr:colOff>584200</xdr:colOff>
      <xdr:row>20</xdr:row>
      <xdr:rowOff>285750</xdr:rowOff>
    </xdr:from>
    <xdr:ext cx="1606550" cy="1940516"/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585950" y="64071500"/>
          <a:ext cx="1606550" cy="1940516"/>
        </a:xfrm>
        <a:prstGeom prst="rect">
          <a:avLst/>
        </a:prstGeom>
      </xdr:spPr>
    </xdr:pic>
    <xdr:clientData/>
  </xdr:oneCellAnchor>
  <xdr:oneCellAnchor>
    <xdr:from>
      <xdr:col>5</xdr:col>
      <xdr:colOff>142874</xdr:colOff>
      <xdr:row>18</xdr:row>
      <xdr:rowOff>476250</xdr:rowOff>
    </xdr:from>
    <xdr:ext cx="2428875" cy="1301750"/>
    <xdr:pic>
      <xdr:nvPicPr>
        <xdr:cNvPr id="76" name="图片 75"/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11249" y="42830750"/>
          <a:ext cx="2428875" cy="1301750"/>
        </a:xfrm>
        <a:prstGeom prst="rect">
          <a:avLst/>
        </a:prstGeom>
      </xdr:spPr>
    </xdr:pic>
    <xdr:clientData/>
  </xdr:oneCellAnchor>
  <xdr:oneCellAnchor>
    <xdr:from>
      <xdr:col>5</xdr:col>
      <xdr:colOff>127000</xdr:colOff>
      <xdr:row>22</xdr:row>
      <xdr:rowOff>809625</xdr:rowOff>
    </xdr:from>
    <xdr:ext cx="2261312" cy="2037905"/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128750" y="70818375"/>
          <a:ext cx="2261312" cy="2037905"/>
        </a:xfrm>
        <a:prstGeom prst="rect">
          <a:avLst/>
        </a:prstGeom>
      </xdr:spPr>
    </xdr:pic>
    <xdr:clientData/>
  </xdr:oneCellAnchor>
  <xdr:oneCellAnchor>
    <xdr:from>
      <xdr:col>5</xdr:col>
      <xdr:colOff>142875</xdr:colOff>
      <xdr:row>23</xdr:row>
      <xdr:rowOff>174625</xdr:rowOff>
    </xdr:from>
    <xdr:ext cx="2261312" cy="2037905"/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144625" y="73914000"/>
          <a:ext cx="2261312" cy="2037905"/>
        </a:xfrm>
        <a:prstGeom prst="rect">
          <a:avLst/>
        </a:prstGeom>
      </xdr:spPr>
    </xdr:pic>
    <xdr:clientData/>
  </xdr:oneCellAnchor>
  <xdr:oneCellAnchor>
    <xdr:from>
      <xdr:col>5</xdr:col>
      <xdr:colOff>142875</xdr:colOff>
      <xdr:row>25</xdr:row>
      <xdr:rowOff>1285875</xdr:rowOff>
    </xdr:from>
    <xdr:ext cx="2381888" cy="1412393"/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144625" y="80883125"/>
          <a:ext cx="2381888" cy="1412393"/>
        </a:xfrm>
        <a:prstGeom prst="rect">
          <a:avLst/>
        </a:prstGeom>
      </xdr:spPr>
    </xdr:pic>
    <xdr:clientData/>
  </xdr:oneCellAnchor>
  <xdr:oneCellAnchor>
    <xdr:from>
      <xdr:col>5</xdr:col>
      <xdr:colOff>174626</xdr:colOff>
      <xdr:row>24</xdr:row>
      <xdr:rowOff>170495</xdr:rowOff>
    </xdr:from>
    <xdr:ext cx="2301874" cy="2131938"/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00"/>
        <a:stretch>
          <a:fillRect/>
        </a:stretch>
      </xdr:blipFill>
      <xdr:spPr>
        <a:xfrm>
          <a:off x="14176376" y="77307120"/>
          <a:ext cx="2301874" cy="2131938"/>
        </a:xfrm>
        <a:prstGeom prst="rect">
          <a:avLst/>
        </a:prstGeom>
      </xdr:spPr>
    </xdr:pic>
    <xdr:clientData/>
  </xdr:oneCellAnchor>
  <xdr:twoCellAnchor editAs="oneCell">
    <xdr:from>
      <xdr:col>5</xdr:col>
      <xdr:colOff>158749</xdr:colOff>
      <xdr:row>28</xdr:row>
      <xdr:rowOff>206374</xdr:rowOff>
    </xdr:from>
    <xdr:to>
      <xdr:col>5</xdr:col>
      <xdr:colOff>2524125</xdr:colOff>
      <xdr:row>28</xdr:row>
      <xdr:rowOff>2158999</xdr:rowOff>
    </xdr:to>
    <xdr:pic>
      <xdr:nvPicPr>
        <xdr:cNvPr id="81" name="图片 80"/>
        <xdr:cNvPicPr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160499" y="77263624"/>
          <a:ext cx="2365376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222249</xdr:colOff>
      <xdr:row>29</xdr:row>
      <xdr:rowOff>952500</xdr:rowOff>
    </xdr:from>
    <xdr:to>
      <xdr:col>5</xdr:col>
      <xdr:colOff>2270124</xdr:colOff>
      <xdr:row>29</xdr:row>
      <xdr:rowOff>1666875</xdr:rowOff>
    </xdr:to>
    <xdr:pic>
      <xdr:nvPicPr>
        <xdr:cNvPr id="82" name="图片 81"/>
        <xdr:cNvPicPr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223999" y="95504000"/>
          <a:ext cx="2047875" cy="714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666750</xdr:colOff>
      <xdr:row>29</xdr:row>
      <xdr:rowOff>111124</xdr:rowOff>
    </xdr:from>
    <xdr:to>
      <xdr:col>5</xdr:col>
      <xdr:colOff>1619250</xdr:colOff>
      <xdr:row>29</xdr:row>
      <xdr:rowOff>936625</xdr:rowOff>
    </xdr:to>
    <xdr:pic>
      <xdr:nvPicPr>
        <xdr:cNvPr id="83" name="图片 82"/>
        <xdr:cNvPicPr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668500" y="94662624"/>
          <a:ext cx="952500" cy="82550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1873250</xdr:colOff>
      <xdr:row>29</xdr:row>
      <xdr:rowOff>968375</xdr:rowOff>
    </xdr:from>
    <xdr:to>
      <xdr:col>8</xdr:col>
      <xdr:colOff>0</xdr:colOff>
      <xdr:row>29</xdr:row>
      <xdr:rowOff>1508125</xdr:rowOff>
    </xdr:to>
    <xdr:pic>
      <xdr:nvPicPr>
        <xdr:cNvPr id="84" name="图片 83"/>
        <xdr:cNvPicPr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540250" y="95519875"/>
          <a:ext cx="53975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793751</xdr:colOff>
      <xdr:row>29</xdr:row>
      <xdr:rowOff>936626</xdr:rowOff>
    </xdr:from>
    <xdr:to>
      <xdr:col>8</xdr:col>
      <xdr:colOff>6352</xdr:colOff>
      <xdr:row>29</xdr:row>
      <xdr:rowOff>1492250</xdr:rowOff>
    </xdr:to>
    <xdr:pic>
      <xdr:nvPicPr>
        <xdr:cNvPr id="85" name="图片 84"/>
        <xdr:cNvPicPr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460751" y="95488126"/>
          <a:ext cx="936624" cy="55562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650875</xdr:colOff>
      <xdr:row>30</xdr:row>
      <xdr:rowOff>365124</xdr:rowOff>
    </xdr:from>
    <xdr:to>
      <xdr:col>5</xdr:col>
      <xdr:colOff>2254250</xdr:colOff>
      <xdr:row>30</xdr:row>
      <xdr:rowOff>3079749</xdr:rowOff>
    </xdr:to>
    <xdr:pic>
      <xdr:nvPicPr>
        <xdr:cNvPr id="87" name="图片 86"/>
        <xdr:cNvPicPr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652625" y="96694624"/>
          <a:ext cx="1603375" cy="271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412751</xdr:colOff>
      <xdr:row>25</xdr:row>
      <xdr:rowOff>3778249</xdr:rowOff>
    </xdr:from>
    <xdr:to>
      <xdr:col>5</xdr:col>
      <xdr:colOff>2095500</xdr:colOff>
      <xdr:row>26</xdr:row>
      <xdr:rowOff>1927034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4501" y="72389999"/>
          <a:ext cx="1682749" cy="200641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27</xdr:row>
      <xdr:rowOff>444500</xdr:rowOff>
    </xdr:from>
    <xdr:to>
      <xdr:col>5</xdr:col>
      <xdr:colOff>2254250</xdr:colOff>
      <xdr:row>27</xdr:row>
      <xdr:rowOff>1841500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0" y="75422125"/>
          <a:ext cx="1682750" cy="1397000"/>
        </a:xfrm>
        <a:prstGeom prst="rect">
          <a:avLst/>
        </a:prstGeom>
      </xdr:spPr>
    </xdr:pic>
    <xdr:clientData/>
  </xdr:twoCellAnchor>
  <xdr:twoCellAnchor editAs="oneCell">
    <xdr:from>
      <xdr:col>7</xdr:col>
      <xdr:colOff>730250</xdr:colOff>
      <xdr:row>31</xdr:row>
      <xdr:rowOff>142875</xdr:rowOff>
    </xdr:from>
    <xdr:to>
      <xdr:col>8</xdr:col>
      <xdr:colOff>0</xdr:colOff>
      <xdr:row>31</xdr:row>
      <xdr:rowOff>2736850</xdr:rowOff>
    </xdr:to>
    <xdr:pic>
      <xdr:nvPicPr>
        <xdr:cNvPr id="91" name="图片 90" descr="IMG_263"/>
        <xdr:cNvPicPr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3397250" y="100203000"/>
          <a:ext cx="1254125" cy="2593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936625</xdr:colOff>
      <xdr:row>32</xdr:row>
      <xdr:rowOff>60786</xdr:rowOff>
    </xdr:from>
    <xdr:to>
      <xdr:col>8</xdr:col>
      <xdr:colOff>6350</xdr:colOff>
      <xdr:row>32</xdr:row>
      <xdr:rowOff>1599523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603625" y="103105411"/>
          <a:ext cx="793750" cy="1538737"/>
        </a:xfrm>
        <a:prstGeom prst="rect">
          <a:avLst/>
        </a:prstGeom>
      </xdr:spPr>
    </xdr:pic>
    <xdr:clientData/>
  </xdr:twoCellAnchor>
  <xdr:twoCellAnchor editAs="oneCell">
    <xdr:from>
      <xdr:col>5</xdr:col>
      <xdr:colOff>317499</xdr:colOff>
      <xdr:row>33</xdr:row>
      <xdr:rowOff>154604</xdr:rowOff>
    </xdr:from>
    <xdr:to>
      <xdr:col>5</xdr:col>
      <xdr:colOff>2047874</xdr:colOff>
      <xdr:row>33</xdr:row>
      <xdr:rowOff>1622565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4319249" y="104850229"/>
          <a:ext cx="1730375" cy="1467961"/>
        </a:xfrm>
        <a:prstGeom prst="rect">
          <a:avLst/>
        </a:prstGeom>
      </xdr:spPr>
    </xdr:pic>
    <xdr:clientData/>
  </xdr:twoCellAnchor>
  <xdr:twoCellAnchor editAs="oneCell">
    <xdr:from>
      <xdr:col>5</xdr:col>
      <xdr:colOff>746125</xdr:colOff>
      <xdr:row>31</xdr:row>
      <xdr:rowOff>190500</xdr:rowOff>
    </xdr:from>
    <xdr:to>
      <xdr:col>5</xdr:col>
      <xdr:colOff>2000250</xdr:colOff>
      <xdr:row>31</xdr:row>
      <xdr:rowOff>2784475</xdr:rowOff>
    </xdr:to>
    <xdr:pic>
      <xdr:nvPicPr>
        <xdr:cNvPr id="43" name="图片 42" descr="IMG_263"/>
        <xdr:cNvPicPr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747875" y="100250625"/>
          <a:ext cx="1254125" cy="2593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1016000</xdr:colOff>
      <xdr:row>32</xdr:row>
      <xdr:rowOff>47625</xdr:rowOff>
    </xdr:from>
    <xdr:to>
      <xdr:col>5</xdr:col>
      <xdr:colOff>1809750</xdr:colOff>
      <xdr:row>32</xdr:row>
      <xdr:rowOff>1586362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017750" y="103092250"/>
          <a:ext cx="793750" cy="1538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Normal="100" workbookViewId="0">
      <selection activeCell="E2" sqref="E2"/>
    </sheetView>
  </sheetViews>
  <sheetFormatPr defaultColWidth="9" defaultRowHeight="18.75" x14ac:dyDescent="0.25"/>
  <cols>
    <col min="1" max="1" width="9" style="17"/>
    <col min="2" max="2" width="8.375" style="17" customWidth="1"/>
    <col min="3" max="3" width="7.375" style="17" customWidth="1"/>
    <col min="4" max="4" width="7.625" style="17" customWidth="1"/>
    <col min="5" max="5" width="117" style="17" customWidth="1"/>
    <col min="6" max="6" width="33.875" style="17" customWidth="1"/>
    <col min="7" max="7" width="6.25" style="17" customWidth="1"/>
    <col min="8" max="8" width="5.125" style="17" customWidth="1"/>
    <col min="9" max="9" width="11.75" style="17" hidden="1" customWidth="1"/>
    <col min="10" max="10" width="4.75" style="17" hidden="1" customWidth="1"/>
    <col min="11" max="11" width="31.875" style="17" hidden="1" customWidth="1"/>
    <col min="12" max="12" width="13.5" style="17" hidden="1" customWidth="1"/>
    <col min="13" max="13" width="5.125" style="17" customWidth="1"/>
    <col min="14" max="14" width="10.5" style="17" customWidth="1"/>
    <col min="15" max="15" width="10.375" style="17" customWidth="1"/>
    <col min="16" max="16" width="7.375" style="17" customWidth="1"/>
    <col min="17" max="16384" width="9" style="17"/>
  </cols>
  <sheetData>
    <row r="1" spans="1:16" ht="56.25" customHeight="1" x14ac:dyDescent="0.25">
      <c r="A1" s="22" t="s">
        <v>108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56.25" customHeight="1" x14ac:dyDescent="0.25">
      <c r="A2" s="12" t="s">
        <v>0</v>
      </c>
      <c r="B2" s="18" t="s">
        <v>39</v>
      </c>
      <c r="C2" s="18" t="s">
        <v>41</v>
      </c>
      <c r="D2" s="12" t="s">
        <v>42</v>
      </c>
      <c r="E2" s="19" t="s">
        <v>107</v>
      </c>
      <c r="F2" s="18" t="s">
        <v>43</v>
      </c>
      <c r="G2" s="18" t="s">
        <v>44</v>
      </c>
      <c r="H2" s="12" t="s">
        <v>1</v>
      </c>
      <c r="I2" s="24" t="s">
        <v>2</v>
      </c>
      <c r="J2" s="25"/>
      <c r="K2" s="26"/>
      <c r="L2" s="12" t="s">
        <v>3</v>
      </c>
      <c r="M2" s="12" t="s">
        <v>65</v>
      </c>
      <c r="N2" s="12" t="s">
        <v>100</v>
      </c>
      <c r="O2" s="12" t="s">
        <v>101</v>
      </c>
      <c r="P2" s="12" t="s">
        <v>102</v>
      </c>
    </row>
    <row r="3" spans="1:16" s="21" customFormat="1" ht="56.25" customHeight="1" x14ac:dyDescent="0.25">
      <c r="A3" s="2">
        <v>1</v>
      </c>
      <c r="B3" s="20" t="s">
        <v>40</v>
      </c>
      <c r="C3" s="2" t="s">
        <v>69</v>
      </c>
      <c r="D3" s="3" t="s">
        <v>46</v>
      </c>
      <c r="E3" s="4" t="s">
        <v>68</v>
      </c>
      <c r="F3" s="1"/>
      <c r="G3" s="2" t="s">
        <v>45</v>
      </c>
      <c r="H3" s="2">
        <v>2</v>
      </c>
      <c r="I3" s="27">
        <v>5800</v>
      </c>
      <c r="J3" s="28"/>
      <c r="K3" s="29"/>
      <c r="L3" s="2">
        <f t="shared" ref="L3:L18" si="0">I3*H3</f>
        <v>11600</v>
      </c>
      <c r="M3" s="11" t="s">
        <v>95</v>
      </c>
      <c r="N3" s="2">
        <v>5820</v>
      </c>
      <c r="O3" s="2">
        <f>H3*N3</f>
        <v>11640</v>
      </c>
      <c r="P3" s="2" t="s">
        <v>103</v>
      </c>
    </row>
    <row r="4" spans="1:16" s="21" customFormat="1" ht="129" customHeight="1" x14ac:dyDescent="0.25">
      <c r="A4" s="2">
        <v>2</v>
      </c>
      <c r="B4" s="20" t="s">
        <v>40</v>
      </c>
      <c r="C4" s="13" t="s">
        <v>110</v>
      </c>
      <c r="D4" s="3" t="s">
        <v>48</v>
      </c>
      <c r="E4" s="4" t="s">
        <v>5</v>
      </c>
      <c r="F4" s="1"/>
      <c r="G4" s="2" t="s">
        <v>47</v>
      </c>
      <c r="H4" s="2">
        <v>2</v>
      </c>
      <c r="I4" s="27">
        <v>2200</v>
      </c>
      <c r="J4" s="28"/>
      <c r="K4" s="29"/>
      <c r="L4" s="2">
        <f t="shared" si="0"/>
        <v>4400</v>
      </c>
      <c r="M4" s="11" t="s">
        <v>96</v>
      </c>
      <c r="N4" s="2">
        <v>2220</v>
      </c>
      <c r="O4" s="2">
        <f t="shared" ref="O4:O34" si="1">H4*N4</f>
        <v>4440</v>
      </c>
      <c r="P4" s="2" t="s">
        <v>103</v>
      </c>
    </row>
    <row r="5" spans="1:16" s="21" customFormat="1" ht="133.5" customHeight="1" x14ac:dyDescent="0.25">
      <c r="A5" s="2">
        <v>3</v>
      </c>
      <c r="B5" s="20" t="s">
        <v>40</v>
      </c>
      <c r="C5" s="2" t="s">
        <v>70</v>
      </c>
      <c r="D5" s="2" t="s">
        <v>48</v>
      </c>
      <c r="E5" s="4" t="s">
        <v>6</v>
      </c>
      <c r="F5" s="1"/>
      <c r="G5" s="2" t="s">
        <v>47</v>
      </c>
      <c r="H5" s="2">
        <v>2</v>
      </c>
      <c r="I5" s="27">
        <v>1800</v>
      </c>
      <c r="J5" s="28"/>
      <c r="K5" s="29"/>
      <c r="L5" s="2">
        <f t="shared" si="0"/>
        <v>3600</v>
      </c>
      <c r="M5" s="11" t="s">
        <v>96</v>
      </c>
      <c r="N5" s="2">
        <v>1800</v>
      </c>
      <c r="O5" s="2">
        <f t="shared" si="1"/>
        <v>3600</v>
      </c>
      <c r="P5" s="2" t="s">
        <v>103</v>
      </c>
    </row>
    <row r="6" spans="1:16" s="21" customFormat="1" ht="218.25" customHeight="1" x14ac:dyDescent="0.25">
      <c r="A6" s="2">
        <v>4</v>
      </c>
      <c r="B6" s="20" t="s">
        <v>40</v>
      </c>
      <c r="C6" s="2" t="s">
        <v>71</v>
      </c>
      <c r="D6" s="5" t="s">
        <v>7</v>
      </c>
      <c r="E6" s="4" t="s">
        <v>8</v>
      </c>
      <c r="F6" s="1"/>
      <c r="G6" s="2" t="s">
        <v>47</v>
      </c>
      <c r="H6" s="2">
        <v>2</v>
      </c>
      <c r="I6" s="27">
        <v>1400</v>
      </c>
      <c r="J6" s="28"/>
      <c r="K6" s="29"/>
      <c r="L6" s="2">
        <f t="shared" ref="L6" si="2">I6*H6</f>
        <v>2800</v>
      </c>
      <c r="M6" s="11" t="s">
        <v>97</v>
      </c>
      <c r="N6" s="2">
        <v>8000</v>
      </c>
      <c r="O6" s="2">
        <f t="shared" si="1"/>
        <v>16000</v>
      </c>
      <c r="P6" s="2" t="s">
        <v>103</v>
      </c>
    </row>
    <row r="7" spans="1:16" s="21" customFormat="1" ht="229.5" customHeight="1" x14ac:dyDescent="0.25">
      <c r="A7" s="2">
        <v>5</v>
      </c>
      <c r="B7" s="20" t="s">
        <v>40</v>
      </c>
      <c r="C7" s="2" t="s">
        <v>72</v>
      </c>
      <c r="D7" s="5" t="s">
        <v>9</v>
      </c>
      <c r="E7" s="4" t="s">
        <v>8</v>
      </c>
      <c r="F7" s="1"/>
      <c r="G7" s="2" t="s">
        <v>47</v>
      </c>
      <c r="H7" s="2">
        <v>1</v>
      </c>
      <c r="I7" s="27">
        <v>1400</v>
      </c>
      <c r="J7" s="28"/>
      <c r="K7" s="29"/>
      <c r="L7" s="2">
        <f t="shared" ref="L7" si="3">I7*H7</f>
        <v>1400</v>
      </c>
      <c r="M7" s="11" t="s">
        <v>98</v>
      </c>
      <c r="N7" s="2">
        <v>6100</v>
      </c>
      <c r="O7" s="2">
        <f t="shared" si="1"/>
        <v>6100</v>
      </c>
      <c r="P7" s="2" t="s">
        <v>104</v>
      </c>
    </row>
    <row r="8" spans="1:16" s="21" customFormat="1" ht="187.5" customHeight="1" x14ac:dyDescent="0.25">
      <c r="A8" s="2">
        <v>6</v>
      </c>
      <c r="B8" s="20" t="s">
        <v>40</v>
      </c>
      <c r="C8" s="2" t="s">
        <v>73</v>
      </c>
      <c r="D8" s="2" t="s">
        <v>49</v>
      </c>
      <c r="E8" s="4" t="s">
        <v>4</v>
      </c>
      <c r="F8" s="1"/>
      <c r="G8" s="2" t="s">
        <v>45</v>
      </c>
      <c r="H8" s="2">
        <v>3</v>
      </c>
      <c r="I8" s="27">
        <v>1100</v>
      </c>
      <c r="J8" s="28"/>
      <c r="K8" s="29"/>
      <c r="L8" s="2">
        <f t="shared" si="0"/>
        <v>3300</v>
      </c>
      <c r="M8" s="11" t="s">
        <v>95</v>
      </c>
      <c r="N8" s="2">
        <v>1100</v>
      </c>
      <c r="O8" s="2">
        <f t="shared" si="1"/>
        <v>3300</v>
      </c>
      <c r="P8" s="2" t="s">
        <v>19</v>
      </c>
    </row>
    <row r="9" spans="1:16" s="21" customFormat="1" ht="171" customHeight="1" x14ac:dyDescent="0.25">
      <c r="A9" s="2">
        <v>7</v>
      </c>
      <c r="B9" s="20" t="s">
        <v>40</v>
      </c>
      <c r="C9" s="2" t="s">
        <v>74</v>
      </c>
      <c r="D9" s="3" t="s">
        <v>50</v>
      </c>
      <c r="E9" s="4" t="s">
        <v>10</v>
      </c>
      <c r="F9" s="1"/>
      <c r="G9" s="2" t="s">
        <v>45</v>
      </c>
      <c r="H9" s="2">
        <v>2</v>
      </c>
      <c r="I9" s="27">
        <v>12000</v>
      </c>
      <c r="J9" s="28"/>
      <c r="K9" s="29"/>
      <c r="L9" s="2">
        <f t="shared" si="0"/>
        <v>24000</v>
      </c>
      <c r="M9" s="11" t="s">
        <v>99</v>
      </c>
      <c r="N9" s="2">
        <v>12000</v>
      </c>
      <c r="O9" s="2">
        <f t="shared" si="1"/>
        <v>24000</v>
      </c>
      <c r="P9" s="2" t="s">
        <v>20</v>
      </c>
    </row>
    <row r="10" spans="1:16" s="21" customFormat="1" ht="143.25" customHeight="1" x14ac:dyDescent="0.25">
      <c r="A10" s="2">
        <v>8</v>
      </c>
      <c r="B10" s="20" t="s">
        <v>40</v>
      </c>
      <c r="C10" s="2" t="s">
        <v>11</v>
      </c>
      <c r="D10" s="5" t="s">
        <v>52</v>
      </c>
      <c r="E10" s="6" t="s">
        <v>12</v>
      </c>
      <c r="F10" s="1"/>
      <c r="G10" s="2" t="s">
        <v>51</v>
      </c>
      <c r="H10" s="2">
        <v>2</v>
      </c>
      <c r="I10" s="27">
        <v>2900</v>
      </c>
      <c r="J10" s="28"/>
      <c r="K10" s="29"/>
      <c r="L10" s="2">
        <f t="shared" si="0"/>
        <v>5800</v>
      </c>
      <c r="M10" s="11" t="s">
        <v>98</v>
      </c>
      <c r="N10" s="2">
        <v>2900</v>
      </c>
      <c r="O10" s="2">
        <f t="shared" si="1"/>
        <v>5800</v>
      </c>
      <c r="P10" s="2" t="s">
        <v>104</v>
      </c>
    </row>
    <row r="11" spans="1:16" s="21" customFormat="1" ht="180" customHeight="1" x14ac:dyDescent="0.25">
      <c r="A11" s="2">
        <v>9</v>
      </c>
      <c r="B11" s="20" t="s">
        <v>40</v>
      </c>
      <c r="C11" s="2" t="s">
        <v>75</v>
      </c>
      <c r="D11" s="2" t="s">
        <v>54</v>
      </c>
      <c r="E11" s="4" t="s">
        <v>4</v>
      </c>
      <c r="F11" s="1"/>
      <c r="G11" s="2" t="s">
        <v>53</v>
      </c>
      <c r="H11" s="2">
        <v>2</v>
      </c>
      <c r="I11" s="27">
        <v>1400</v>
      </c>
      <c r="J11" s="28"/>
      <c r="K11" s="29"/>
      <c r="L11" s="2">
        <f t="shared" si="0"/>
        <v>2800</v>
      </c>
      <c r="M11" s="11" t="s">
        <v>98</v>
      </c>
      <c r="N11" s="2">
        <v>1410</v>
      </c>
      <c r="O11" s="2">
        <f t="shared" si="1"/>
        <v>2820</v>
      </c>
      <c r="P11" s="2" t="s">
        <v>104</v>
      </c>
    </row>
    <row r="12" spans="1:16" s="21" customFormat="1" ht="294" customHeight="1" x14ac:dyDescent="0.25">
      <c r="A12" s="2">
        <v>10</v>
      </c>
      <c r="B12" s="20" t="s">
        <v>66</v>
      </c>
      <c r="C12" s="2" t="s">
        <v>76</v>
      </c>
      <c r="D12" s="3" t="s">
        <v>55</v>
      </c>
      <c r="E12" s="4" t="s">
        <v>4</v>
      </c>
      <c r="F12" s="1"/>
      <c r="G12" s="2" t="s">
        <v>53</v>
      </c>
      <c r="H12" s="2">
        <v>2</v>
      </c>
      <c r="I12" s="27">
        <v>4650</v>
      </c>
      <c r="J12" s="28"/>
      <c r="K12" s="29"/>
      <c r="L12" s="2">
        <f t="shared" si="0"/>
        <v>9300</v>
      </c>
      <c r="M12" s="11" t="s">
        <v>95</v>
      </c>
      <c r="N12" s="2">
        <v>4650</v>
      </c>
      <c r="O12" s="2">
        <f t="shared" si="1"/>
        <v>9300</v>
      </c>
      <c r="P12" s="2" t="s">
        <v>104</v>
      </c>
    </row>
    <row r="13" spans="1:16" s="21" customFormat="1" ht="193.5" customHeight="1" x14ac:dyDescent="0.25">
      <c r="A13" s="2">
        <v>11</v>
      </c>
      <c r="B13" s="20" t="s">
        <v>66</v>
      </c>
      <c r="C13" s="2" t="s">
        <v>77</v>
      </c>
      <c r="D13" s="3" t="s">
        <v>48</v>
      </c>
      <c r="E13" s="4" t="s">
        <v>13</v>
      </c>
      <c r="F13" s="1"/>
      <c r="G13" s="2" t="s">
        <v>47</v>
      </c>
      <c r="H13" s="2">
        <v>2</v>
      </c>
      <c r="I13" s="27">
        <v>1790</v>
      </c>
      <c r="J13" s="28"/>
      <c r="K13" s="29"/>
      <c r="L13" s="2">
        <f t="shared" si="0"/>
        <v>3580</v>
      </c>
      <c r="M13" s="11" t="s">
        <v>96</v>
      </c>
      <c r="N13" s="2">
        <v>1800</v>
      </c>
      <c r="O13" s="2">
        <f t="shared" si="1"/>
        <v>3600</v>
      </c>
      <c r="P13" s="2" t="s">
        <v>104</v>
      </c>
    </row>
    <row r="14" spans="1:16" s="21" customFormat="1" ht="193.5" customHeight="1" x14ac:dyDescent="0.25">
      <c r="A14" s="2">
        <v>12</v>
      </c>
      <c r="B14" s="20" t="s">
        <v>66</v>
      </c>
      <c r="C14" s="2" t="s">
        <v>78</v>
      </c>
      <c r="D14" s="3" t="s">
        <v>14</v>
      </c>
      <c r="E14" s="4" t="s">
        <v>8</v>
      </c>
      <c r="F14" s="1"/>
      <c r="G14" s="2" t="s">
        <v>47</v>
      </c>
      <c r="H14" s="2">
        <v>1</v>
      </c>
      <c r="I14" s="14"/>
      <c r="J14" s="15"/>
      <c r="K14" s="16"/>
      <c r="L14" s="2"/>
      <c r="M14" s="11" t="s">
        <v>97</v>
      </c>
      <c r="N14" s="2">
        <v>6800</v>
      </c>
      <c r="O14" s="2">
        <f t="shared" si="1"/>
        <v>6800</v>
      </c>
      <c r="P14" s="2" t="s">
        <v>105</v>
      </c>
    </row>
    <row r="15" spans="1:16" s="21" customFormat="1" ht="240" customHeight="1" x14ac:dyDescent="0.25">
      <c r="A15" s="2">
        <v>13</v>
      </c>
      <c r="B15" s="20" t="s">
        <v>66</v>
      </c>
      <c r="C15" s="2" t="s">
        <v>79</v>
      </c>
      <c r="D15" s="3" t="s">
        <v>15</v>
      </c>
      <c r="E15" s="4" t="s">
        <v>8</v>
      </c>
      <c r="F15" s="1"/>
      <c r="G15" s="2" t="s">
        <v>47</v>
      </c>
      <c r="H15" s="2">
        <v>1</v>
      </c>
      <c r="I15" s="14"/>
      <c r="J15" s="15"/>
      <c r="K15" s="16"/>
      <c r="L15" s="2"/>
      <c r="M15" s="11" t="s">
        <v>97</v>
      </c>
      <c r="N15" s="2">
        <v>3800</v>
      </c>
      <c r="O15" s="2">
        <f t="shared" si="1"/>
        <v>3800</v>
      </c>
      <c r="P15" s="2" t="s">
        <v>105</v>
      </c>
    </row>
    <row r="16" spans="1:16" s="21" customFormat="1" ht="303.75" customHeight="1" x14ac:dyDescent="0.25">
      <c r="A16" s="2">
        <v>14</v>
      </c>
      <c r="B16" s="20" t="s">
        <v>66</v>
      </c>
      <c r="C16" s="2" t="s">
        <v>80</v>
      </c>
      <c r="D16" s="2" t="s">
        <v>49</v>
      </c>
      <c r="E16" s="4" t="s">
        <v>4</v>
      </c>
      <c r="F16" s="1"/>
      <c r="G16" s="2" t="s">
        <v>53</v>
      </c>
      <c r="H16" s="2">
        <v>2</v>
      </c>
      <c r="I16" s="27">
        <v>1150</v>
      </c>
      <c r="J16" s="28"/>
      <c r="K16" s="29"/>
      <c r="L16" s="2">
        <f t="shared" si="0"/>
        <v>2300</v>
      </c>
      <c r="M16" s="11" t="s">
        <v>95</v>
      </c>
      <c r="N16" s="2">
        <v>1160</v>
      </c>
      <c r="O16" s="2">
        <f t="shared" si="1"/>
        <v>2320</v>
      </c>
      <c r="P16" s="2" t="s">
        <v>106</v>
      </c>
    </row>
    <row r="17" spans="1:16" s="21" customFormat="1" ht="296.25" customHeight="1" x14ac:dyDescent="0.25">
      <c r="A17" s="2">
        <v>15</v>
      </c>
      <c r="B17" s="20" t="s">
        <v>66</v>
      </c>
      <c r="C17" s="2" t="s">
        <v>81</v>
      </c>
      <c r="D17" s="2" t="s">
        <v>16</v>
      </c>
      <c r="E17" s="7" t="s">
        <v>17</v>
      </c>
      <c r="F17" s="1"/>
      <c r="G17" s="2" t="s">
        <v>53</v>
      </c>
      <c r="H17" s="2">
        <v>4</v>
      </c>
      <c r="I17" s="30">
        <v>2400</v>
      </c>
      <c r="J17" s="30"/>
      <c r="K17" s="30"/>
      <c r="L17" s="2">
        <f t="shared" si="0"/>
        <v>9600</v>
      </c>
      <c r="M17" s="11" t="s">
        <v>98</v>
      </c>
      <c r="N17" s="2">
        <v>510</v>
      </c>
      <c r="O17" s="2">
        <f t="shared" si="1"/>
        <v>2040</v>
      </c>
      <c r="P17" s="2" t="s">
        <v>106</v>
      </c>
    </row>
    <row r="18" spans="1:16" s="21" customFormat="1" ht="212.25" customHeight="1" x14ac:dyDescent="0.25">
      <c r="A18" s="2">
        <v>16</v>
      </c>
      <c r="B18" s="2" t="s">
        <v>18</v>
      </c>
      <c r="C18" s="2" t="s">
        <v>82</v>
      </c>
      <c r="D18" s="3" t="s">
        <v>56</v>
      </c>
      <c r="E18" s="4" t="s">
        <v>4</v>
      </c>
      <c r="F18" s="1"/>
      <c r="G18" s="2" t="s">
        <v>53</v>
      </c>
      <c r="H18" s="3">
        <v>1</v>
      </c>
      <c r="I18" s="31">
        <v>28000</v>
      </c>
      <c r="J18" s="32"/>
      <c r="K18" s="33"/>
      <c r="L18" s="3">
        <f t="shared" si="0"/>
        <v>28000</v>
      </c>
      <c r="M18" s="11" t="s">
        <v>95</v>
      </c>
      <c r="N18" s="2">
        <v>17500</v>
      </c>
      <c r="O18" s="2">
        <f t="shared" si="1"/>
        <v>17500</v>
      </c>
      <c r="P18" s="2" t="s">
        <v>103</v>
      </c>
    </row>
    <row r="19" spans="1:16" s="21" customFormat="1" ht="198" customHeight="1" x14ac:dyDescent="0.25">
      <c r="A19" s="2">
        <v>17</v>
      </c>
      <c r="B19" s="2" t="s">
        <v>19</v>
      </c>
      <c r="C19" s="2" t="s">
        <v>83</v>
      </c>
      <c r="D19" s="3" t="s">
        <v>57</v>
      </c>
      <c r="E19" s="4" t="s">
        <v>4</v>
      </c>
      <c r="F19" s="1"/>
      <c r="G19" s="2" t="s">
        <v>53</v>
      </c>
      <c r="H19" s="3">
        <v>1</v>
      </c>
      <c r="I19" s="27">
        <v>28000</v>
      </c>
      <c r="J19" s="28"/>
      <c r="K19" s="29"/>
      <c r="L19" s="2">
        <f t="shared" ref="L19" si="4">I19*H19</f>
        <v>28000</v>
      </c>
      <c r="M19" s="11" t="s">
        <v>95</v>
      </c>
      <c r="N19" s="2">
        <v>23750</v>
      </c>
      <c r="O19" s="2">
        <f t="shared" si="1"/>
        <v>23750</v>
      </c>
      <c r="P19" s="2" t="s">
        <v>103</v>
      </c>
    </row>
    <row r="20" spans="1:16" s="21" customFormat="1" ht="187.5" customHeight="1" x14ac:dyDescent="0.25">
      <c r="A20" s="2">
        <v>18</v>
      </c>
      <c r="B20" s="2" t="s">
        <v>20</v>
      </c>
      <c r="C20" s="2" t="s">
        <v>84</v>
      </c>
      <c r="D20" s="3" t="s">
        <v>58</v>
      </c>
      <c r="E20" s="4" t="s">
        <v>4</v>
      </c>
      <c r="F20" s="1"/>
      <c r="G20" s="2" t="s">
        <v>53</v>
      </c>
      <c r="H20" s="3">
        <v>1</v>
      </c>
      <c r="I20" s="27">
        <v>28000</v>
      </c>
      <c r="J20" s="28"/>
      <c r="K20" s="29"/>
      <c r="L20" s="2">
        <f t="shared" ref="L20:L22" si="5">I20*H20</f>
        <v>28000</v>
      </c>
      <c r="M20" s="11" t="s">
        <v>95</v>
      </c>
      <c r="N20" s="2">
        <v>28000</v>
      </c>
      <c r="O20" s="2">
        <f t="shared" si="1"/>
        <v>28000</v>
      </c>
      <c r="P20" s="2" t="s">
        <v>103</v>
      </c>
    </row>
    <row r="21" spans="1:16" s="21" customFormat="1" ht="192" customHeight="1" x14ac:dyDescent="0.25">
      <c r="A21" s="2">
        <v>19</v>
      </c>
      <c r="B21" s="2" t="s">
        <v>21</v>
      </c>
      <c r="C21" s="13" t="s">
        <v>109</v>
      </c>
      <c r="D21" s="2" t="s">
        <v>48</v>
      </c>
      <c r="E21" s="4" t="s">
        <v>6</v>
      </c>
      <c r="F21" s="1"/>
      <c r="G21" s="2" t="s">
        <v>47</v>
      </c>
      <c r="H21" s="2">
        <v>56</v>
      </c>
      <c r="I21" s="30">
        <v>1950</v>
      </c>
      <c r="J21" s="30"/>
      <c r="K21" s="30"/>
      <c r="L21" s="2">
        <f t="shared" si="5"/>
        <v>109200</v>
      </c>
      <c r="M21" s="11" t="s">
        <v>96</v>
      </c>
      <c r="N21" s="2">
        <v>1950</v>
      </c>
      <c r="O21" s="2">
        <f t="shared" si="1"/>
        <v>109200</v>
      </c>
      <c r="P21" s="2" t="s">
        <v>103</v>
      </c>
    </row>
    <row r="22" spans="1:16" s="21" customFormat="1" ht="297" customHeight="1" x14ac:dyDescent="0.25">
      <c r="A22" s="2">
        <v>20</v>
      </c>
      <c r="B22" s="2" t="s">
        <v>22</v>
      </c>
      <c r="C22" s="2" t="s">
        <v>85</v>
      </c>
      <c r="D22" s="2" t="s">
        <v>59</v>
      </c>
      <c r="E22" s="4" t="s">
        <v>4</v>
      </c>
      <c r="F22" s="1"/>
      <c r="G22" s="2" t="s">
        <v>53</v>
      </c>
      <c r="H22" s="2">
        <v>3</v>
      </c>
      <c r="I22" s="30">
        <v>2400</v>
      </c>
      <c r="J22" s="30"/>
      <c r="K22" s="30"/>
      <c r="L22" s="2">
        <f t="shared" si="5"/>
        <v>7200</v>
      </c>
      <c r="M22" s="11" t="s">
        <v>98</v>
      </c>
      <c r="N22" s="2">
        <v>2400</v>
      </c>
      <c r="O22" s="2">
        <f t="shared" si="1"/>
        <v>7200</v>
      </c>
      <c r="P22" s="2" t="s">
        <v>103</v>
      </c>
    </row>
    <row r="23" spans="1:16" s="21" customFormat="1" ht="294" customHeight="1" x14ac:dyDescent="0.25">
      <c r="A23" s="2">
        <v>21</v>
      </c>
      <c r="B23" s="2" t="s">
        <v>18</v>
      </c>
      <c r="C23" s="2" t="s">
        <v>86</v>
      </c>
      <c r="D23" s="3" t="s">
        <v>60</v>
      </c>
      <c r="E23" s="4" t="s">
        <v>4</v>
      </c>
      <c r="F23" s="1"/>
      <c r="G23" s="2" t="s">
        <v>53</v>
      </c>
      <c r="H23" s="2">
        <v>1</v>
      </c>
      <c r="I23" s="27">
        <v>12000</v>
      </c>
      <c r="J23" s="28"/>
      <c r="K23" s="29"/>
      <c r="L23" s="2">
        <f t="shared" ref="L23" si="6">I23*H23</f>
        <v>12000</v>
      </c>
      <c r="M23" s="11" t="s">
        <v>99</v>
      </c>
      <c r="N23" s="2">
        <v>20000</v>
      </c>
      <c r="O23" s="2">
        <f t="shared" si="1"/>
        <v>20000</v>
      </c>
      <c r="P23" s="2" t="s">
        <v>103</v>
      </c>
    </row>
    <row r="24" spans="1:16" s="21" customFormat="1" ht="267.75" customHeight="1" x14ac:dyDescent="0.25">
      <c r="A24" s="2">
        <v>22</v>
      </c>
      <c r="B24" s="5" t="s">
        <v>18</v>
      </c>
      <c r="C24" s="2" t="s">
        <v>87</v>
      </c>
      <c r="D24" s="2" t="s">
        <v>23</v>
      </c>
      <c r="E24" s="4" t="s">
        <v>4</v>
      </c>
      <c r="F24" s="1"/>
      <c r="G24" s="2" t="s">
        <v>53</v>
      </c>
      <c r="H24" s="2">
        <v>1</v>
      </c>
      <c r="I24" s="30">
        <v>1400</v>
      </c>
      <c r="J24" s="30"/>
      <c r="K24" s="30"/>
      <c r="L24" s="2">
        <f t="shared" ref="L24" si="7">I24*H24</f>
        <v>1400</v>
      </c>
      <c r="M24" s="11" t="s">
        <v>98</v>
      </c>
      <c r="N24" s="2">
        <v>12180</v>
      </c>
      <c r="O24" s="2">
        <f t="shared" si="1"/>
        <v>12180</v>
      </c>
      <c r="P24" s="2"/>
    </row>
    <row r="25" spans="1:16" s="21" customFormat="1" ht="193.5" customHeight="1" x14ac:dyDescent="0.25">
      <c r="A25" s="2">
        <v>23</v>
      </c>
      <c r="B25" s="5" t="s">
        <v>24</v>
      </c>
      <c r="C25" s="2" t="s">
        <v>88</v>
      </c>
      <c r="D25" s="2" t="s">
        <v>15</v>
      </c>
      <c r="E25" s="4" t="s">
        <v>8</v>
      </c>
      <c r="F25" s="1"/>
      <c r="G25" s="2" t="s">
        <v>47</v>
      </c>
      <c r="H25" s="2">
        <v>7</v>
      </c>
      <c r="I25" s="2"/>
      <c r="J25" s="2"/>
      <c r="K25" s="2"/>
      <c r="L25" s="2"/>
      <c r="M25" s="11" t="s">
        <v>95</v>
      </c>
      <c r="N25" s="2">
        <v>3810</v>
      </c>
      <c r="O25" s="2">
        <f t="shared" si="1"/>
        <v>26670</v>
      </c>
      <c r="P25" s="2"/>
    </row>
    <row r="26" spans="1:16" s="21" customFormat="1" ht="303.75" customHeight="1" x14ac:dyDescent="0.25">
      <c r="A26" s="2">
        <v>24</v>
      </c>
      <c r="B26" s="2" t="s">
        <v>25</v>
      </c>
      <c r="C26" s="2" t="s">
        <v>89</v>
      </c>
      <c r="D26" s="2" t="s">
        <v>49</v>
      </c>
      <c r="E26" s="4" t="s">
        <v>4</v>
      </c>
      <c r="F26" s="1"/>
      <c r="G26" s="2" t="s">
        <v>53</v>
      </c>
      <c r="H26" s="2">
        <v>4</v>
      </c>
      <c r="I26" s="27">
        <v>1150</v>
      </c>
      <c r="J26" s="28"/>
      <c r="K26" s="29"/>
      <c r="L26" s="2">
        <f t="shared" ref="L26" si="8">I26*H26</f>
        <v>4600</v>
      </c>
      <c r="M26" s="11" t="s">
        <v>95</v>
      </c>
      <c r="N26" s="2">
        <v>1160</v>
      </c>
      <c r="O26" s="2">
        <f t="shared" si="1"/>
        <v>4640</v>
      </c>
      <c r="P26" s="2"/>
    </row>
    <row r="27" spans="1:16" s="21" customFormat="1" ht="197.25" customHeight="1" x14ac:dyDescent="0.25">
      <c r="A27" s="2">
        <v>25</v>
      </c>
      <c r="B27" s="5" t="s">
        <v>28</v>
      </c>
      <c r="C27" s="2" t="s">
        <v>90</v>
      </c>
      <c r="D27" s="2" t="s">
        <v>26</v>
      </c>
      <c r="E27" s="4" t="s">
        <v>27</v>
      </c>
      <c r="F27" s="1"/>
      <c r="G27" s="2" t="s">
        <v>53</v>
      </c>
      <c r="H27" s="2">
        <v>1</v>
      </c>
      <c r="I27" s="14"/>
      <c r="J27" s="15"/>
      <c r="K27" s="16"/>
      <c r="L27" s="2"/>
      <c r="M27" s="11" t="s">
        <v>95</v>
      </c>
      <c r="N27" s="2">
        <v>1160</v>
      </c>
      <c r="O27" s="2">
        <f t="shared" si="1"/>
        <v>1160</v>
      </c>
      <c r="P27" s="2"/>
    </row>
    <row r="28" spans="1:16" s="21" customFormat="1" ht="163.5" customHeight="1" x14ac:dyDescent="0.25">
      <c r="A28" s="2">
        <v>26</v>
      </c>
      <c r="B28" s="5" t="s">
        <v>28</v>
      </c>
      <c r="C28" s="2" t="s">
        <v>29</v>
      </c>
      <c r="D28" s="2" t="s">
        <v>48</v>
      </c>
      <c r="E28" s="4" t="s">
        <v>30</v>
      </c>
      <c r="F28" s="1"/>
      <c r="G28" s="2" t="s">
        <v>47</v>
      </c>
      <c r="H28" s="2">
        <v>4</v>
      </c>
      <c r="I28" s="14"/>
      <c r="J28" s="15"/>
      <c r="K28" s="16"/>
      <c r="L28" s="2"/>
      <c r="M28" s="11" t="s">
        <v>96</v>
      </c>
      <c r="N28" s="2">
        <v>690</v>
      </c>
      <c r="O28" s="2">
        <f t="shared" si="1"/>
        <v>2760</v>
      </c>
      <c r="P28" s="2"/>
    </row>
    <row r="29" spans="1:16" s="21" customFormat="1" ht="204.75" customHeight="1" x14ac:dyDescent="0.25">
      <c r="A29" s="2">
        <v>27</v>
      </c>
      <c r="B29" s="2" t="s">
        <v>67</v>
      </c>
      <c r="C29" s="2" t="s">
        <v>91</v>
      </c>
      <c r="D29" s="2" t="s">
        <v>62</v>
      </c>
      <c r="E29" s="6" t="s">
        <v>31</v>
      </c>
      <c r="F29" s="1"/>
      <c r="G29" s="2" t="s">
        <v>61</v>
      </c>
      <c r="H29" s="2">
        <v>32</v>
      </c>
      <c r="I29" s="2"/>
      <c r="J29" s="2"/>
      <c r="K29" s="2"/>
      <c r="L29" s="2"/>
      <c r="M29" s="11" t="s">
        <v>99</v>
      </c>
      <c r="N29" s="2">
        <v>5980</v>
      </c>
      <c r="O29" s="2">
        <f t="shared" si="1"/>
        <v>191360</v>
      </c>
      <c r="P29" s="2"/>
    </row>
    <row r="30" spans="1:16" s="21" customFormat="1" ht="140.25" customHeight="1" x14ac:dyDescent="0.25">
      <c r="A30" s="2">
        <v>28</v>
      </c>
      <c r="B30" s="2" t="s">
        <v>67</v>
      </c>
      <c r="C30" s="2" t="s">
        <v>32</v>
      </c>
      <c r="D30" s="3" t="s">
        <v>48</v>
      </c>
      <c r="E30" s="8" t="s">
        <v>33</v>
      </c>
      <c r="F30" s="1"/>
      <c r="G30" s="2" t="s">
        <v>63</v>
      </c>
      <c r="H30" s="2">
        <v>32</v>
      </c>
      <c r="I30" s="27">
        <v>12000</v>
      </c>
      <c r="J30" s="28"/>
      <c r="K30" s="29"/>
      <c r="L30" s="2">
        <f t="shared" ref="L30" si="9">I30*H30</f>
        <v>384000</v>
      </c>
      <c r="M30" s="11" t="s">
        <v>99</v>
      </c>
      <c r="N30" s="2">
        <v>550</v>
      </c>
      <c r="O30" s="2">
        <f t="shared" si="1"/>
        <v>17600</v>
      </c>
      <c r="P30" s="2"/>
    </row>
    <row r="31" spans="1:16" s="21" customFormat="1" ht="294" customHeight="1" x14ac:dyDescent="0.25">
      <c r="A31" s="5">
        <v>29</v>
      </c>
      <c r="B31" s="2" t="s">
        <v>67</v>
      </c>
      <c r="C31" s="2" t="s">
        <v>92</v>
      </c>
      <c r="D31" s="5" t="s">
        <v>48</v>
      </c>
      <c r="E31" s="9" t="s">
        <v>34</v>
      </c>
      <c r="F31" s="1"/>
      <c r="G31" s="5" t="s">
        <v>47</v>
      </c>
      <c r="H31" s="5">
        <v>32</v>
      </c>
      <c r="I31" s="5"/>
      <c r="J31" s="5"/>
      <c r="K31" s="5"/>
      <c r="L31" s="5"/>
      <c r="M31" s="11" t="s">
        <v>95</v>
      </c>
      <c r="N31" s="2">
        <v>1500</v>
      </c>
      <c r="O31" s="2">
        <f t="shared" si="1"/>
        <v>48000</v>
      </c>
      <c r="P31" s="2"/>
    </row>
    <row r="32" spans="1:16" s="21" customFormat="1" ht="236.1" customHeight="1" x14ac:dyDescent="0.25">
      <c r="A32" s="2">
        <v>30</v>
      </c>
      <c r="B32" s="2" t="s">
        <v>67</v>
      </c>
      <c r="C32" s="2" t="s">
        <v>93</v>
      </c>
      <c r="D32" s="2" t="s">
        <v>48</v>
      </c>
      <c r="E32" s="7" t="s">
        <v>17</v>
      </c>
      <c r="F32" s="1"/>
      <c r="G32" s="2" t="s">
        <v>63</v>
      </c>
      <c r="H32" s="2">
        <v>10</v>
      </c>
      <c r="I32" s="2"/>
      <c r="J32" s="2"/>
      <c r="K32" s="2"/>
      <c r="L32" s="2"/>
      <c r="M32" s="11" t="s">
        <v>98</v>
      </c>
      <c r="N32" s="2">
        <v>500</v>
      </c>
      <c r="O32" s="2">
        <f t="shared" si="1"/>
        <v>5000</v>
      </c>
      <c r="P32" s="2"/>
    </row>
    <row r="33" spans="1:16" s="21" customFormat="1" ht="164.25" customHeight="1" x14ac:dyDescent="0.25">
      <c r="A33" s="2">
        <v>31</v>
      </c>
      <c r="B33" s="2" t="s">
        <v>67</v>
      </c>
      <c r="C33" s="2" t="s">
        <v>94</v>
      </c>
      <c r="D33" s="2" t="s">
        <v>52</v>
      </c>
      <c r="E33" s="10" t="s">
        <v>35</v>
      </c>
      <c r="F33" s="1"/>
      <c r="G33" s="2" t="s">
        <v>63</v>
      </c>
      <c r="H33" s="2">
        <v>32</v>
      </c>
      <c r="I33" s="2"/>
      <c r="J33" s="2"/>
      <c r="K33" s="2"/>
      <c r="L33" s="2"/>
      <c r="M33" s="11" t="s">
        <v>99</v>
      </c>
      <c r="N33" s="2">
        <v>2300</v>
      </c>
      <c r="O33" s="2">
        <f t="shared" si="1"/>
        <v>73600</v>
      </c>
      <c r="P33" s="2"/>
    </row>
    <row r="34" spans="1:16" s="21" customFormat="1" ht="130.5" customHeight="1" x14ac:dyDescent="0.25">
      <c r="A34" s="2">
        <v>32</v>
      </c>
      <c r="B34" s="2" t="s">
        <v>67</v>
      </c>
      <c r="C34" s="2" t="s">
        <v>36</v>
      </c>
      <c r="D34" s="2" t="s">
        <v>37</v>
      </c>
      <c r="E34" s="10" t="s">
        <v>38</v>
      </c>
      <c r="F34" s="1"/>
      <c r="G34" s="2" t="s">
        <v>64</v>
      </c>
      <c r="H34" s="2">
        <v>3</v>
      </c>
      <c r="I34" s="2"/>
      <c r="J34" s="2"/>
      <c r="K34" s="2"/>
      <c r="L34" s="2"/>
      <c r="M34" s="11" t="s">
        <v>99</v>
      </c>
      <c r="N34" s="2">
        <v>1900</v>
      </c>
      <c r="O34" s="2">
        <f t="shared" si="1"/>
        <v>5700</v>
      </c>
      <c r="P34" s="2"/>
    </row>
  </sheetData>
  <mergeCells count="24">
    <mergeCell ref="I18:K18"/>
    <mergeCell ref="I19:K19"/>
    <mergeCell ref="I20:K20"/>
    <mergeCell ref="I30:K30"/>
    <mergeCell ref="I21:K21"/>
    <mergeCell ref="I22:K22"/>
    <mergeCell ref="I23:K23"/>
    <mergeCell ref="I24:K24"/>
    <mergeCell ref="I26:K26"/>
    <mergeCell ref="I11:K11"/>
    <mergeCell ref="I12:K12"/>
    <mergeCell ref="I13:K13"/>
    <mergeCell ref="I16:K16"/>
    <mergeCell ref="I17:K17"/>
    <mergeCell ref="I6:K6"/>
    <mergeCell ref="I7:K7"/>
    <mergeCell ref="I8:K8"/>
    <mergeCell ref="I9:K9"/>
    <mergeCell ref="I10:K10"/>
    <mergeCell ref="A1:P1"/>
    <mergeCell ref="I2:K2"/>
    <mergeCell ref="I3:K3"/>
    <mergeCell ref="I4:K4"/>
    <mergeCell ref="I5:K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2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一层</vt:lpstr>
      <vt:lpstr>一层!Print_Area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2021-03-23T03:19:16Z</cp:lastPrinted>
  <dcterms:created xsi:type="dcterms:W3CDTF">2006-09-05T14:47:00Z</dcterms:created>
  <dcterms:modified xsi:type="dcterms:W3CDTF">2021-03-23T03:36:31Z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